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9CBBF153-C6CB-4C49-AA41-A440B676331C}"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C55"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2" i="1" l="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L23" i="1"/>
  <c r="D24" i="20"/>
  <c r="E64" i="1"/>
  <c r="G64" i="1" s="1"/>
  <c r="O59" i="10"/>
  <c r="O73" i="10"/>
  <c r="O69" i="10"/>
  <c r="C6" i="1"/>
  <c r="N67" i="9"/>
  <c r="AD67" i="9" s="1"/>
  <c r="E57" i="1" l="1"/>
  <c r="D105" i="20"/>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C54" i="1" s="1"/>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E56" i="1" l="1"/>
  <c r="G56" i="1" s="1"/>
  <c r="G53" i="1"/>
  <c r="AF51" i="9"/>
  <c r="AI51" i="9" s="1"/>
  <c r="G55" i="1"/>
  <c r="G60"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<sst xmlns="http://schemas.openxmlformats.org/spreadsheetml/2006/main" count="2960" uniqueCount="1081">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</sst>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12017</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518</v>
      </c>
      <c r="C1" s="293" t="str">
        <f ca="1">IFERROR(VLOOKUP(B1,TIT,2,FALSE)," ")</f>
        <v>RISTILATURA DEI GIUNTI IN MURATURA CON MALTA A BASE DI PURA CALCE IDRAULICA NATURALE</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Malta per ristilatura</v>
      </c>
      <c r="B6" s="241" t="str">
        <f ca="1">IFERROR(VLOOKUP(VLOOKUP(B1,TAB,3,FALSE),VAR,2,FALSE),"")</f>
        <v/>
      </c>
      <c r="C6" s="241" t="str">
        <f ca="1">IFERROR(VLOOKUP(VLOOKUP(B1,TAB,4,FALSE),VAR,2,FALSE),"")</f>
        <v/>
      </c>
      <c r="D6" s="241" t="str">
        <f ca="1">IFERROR(VLOOKUP(VLOOKUP(B1,TAB,5,FALSE),VAR,2,FALSE),"")</f>
        <v/>
      </c>
      <c r="E6" s="242"/>
      <c r="F6" s="304"/>
      <c r="G6" s="305"/>
      <c r="J6" s="1">
        <f t="shared" ca="1" si="0"/>
        <v>1</v>
      </c>
      <c r="O6" s="5"/>
    </row>
    <row r="7" spans="1:15" ht="15.65" customHeight="1" x14ac:dyDescent="0.35">
      <c r="A7" s="145" t="s">
        <v>357</v>
      </c>
      <c r="B7" s="143"/>
      <c r="C7" s="143"/>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malta inorganica igroscopica e traspirabile a base di pura calce idraulica naturale NHL 3.5 per la ristilatura di giunti in muratura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Scarnitura del giunto, spazzolatura e lavaggio delle superfici</v>
      </c>
      <c r="B20" s="267"/>
      <c r="C20" s="267"/>
      <c r="D20" s="157"/>
      <c r="E20" s="158"/>
      <c r="F20" s="159"/>
      <c r="G20" s="244"/>
      <c r="I20" s="5" t="s">
        <v>593</v>
      </c>
      <c r="J20" s="1">
        <f ca="1">IF(A20="",0,1)</f>
        <v>1</v>
      </c>
      <c r="L20" s="268" t="str">
        <f ca="1">IF(VLOOKUP($B$1,LAV_2,2,FALSE)=0,"",VLOOKUP($B$1,LAV_2,2,FALSE))</f>
        <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0.1</v>
      </c>
      <c r="F21" s="184">
        <f ca="1">IFERROR(VLOOKUP(A21,PRZ,3,FALSE),"")</f>
        <v>30.07</v>
      </c>
      <c r="G21" s="245">
        <f ca="1">IFERROR(E21*F21,"")</f>
        <v>3.0070000000000001</v>
      </c>
      <c r="I21" s="5" t="s">
        <v>594</v>
      </c>
      <c r="J21" s="1">
        <f t="shared" ref="J21:J72" ca="1" si="2">IF(A21="",0,1)</f>
        <v>1</v>
      </c>
      <c r="L21" s="272" t="str">
        <f ca="1">IF(L20=0,"",$I$20)</f>
        <v>OPERAIO QUALIFICATO (M01003)</v>
      </c>
      <c r="M21" s="273"/>
      <c r="N21" s="273"/>
      <c r="O21" s="6" t="str">
        <f t="shared" ref="O21:O28" ca="1" si="3">IFERROR(VLOOKUP(L21,PRZ,2,FALSE),"")</f>
        <v>h</v>
      </c>
      <c r="P21" s="10" t="e">
        <f t="shared" ref="P21:P28" ca="1" si="4">IF(L21=$I$20,VLOOKUP(L20,QLAV,2,FALSE),IF(L21=$I$21,VLOOKUP(L19,QLAV,2,FALSE),""))</f>
        <v>#N/A</v>
      </c>
      <c r="Q21" s="8">
        <f t="shared" ref="Q21:Q28" ca="1" si="5">IFERROR(VLOOKUP(L21,PRZ,3,FALSE),"")</f>
        <v>30.07</v>
      </c>
      <c r="R21" s="9" t="str">
        <f ca="1">IFERROR(P21*Q21,"")</f>
        <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0.1</v>
      </c>
      <c r="F22" s="184">
        <f t="shared" ref="F22:F49" ca="1" si="7">IFERROR(VLOOKUP(A22,PRZ,3,FALSE),"")</f>
        <v>32.450000000000003</v>
      </c>
      <c r="G22" s="245">
        <f t="shared" ref="G22:G49" ca="1" si="8">IFERROR(E22*F22,"")</f>
        <v>3.2450000000000006</v>
      </c>
      <c r="I22" s="11" t="s">
        <v>6</v>
      </c>
      <c r="J22" s="1">
        <f t="shared" ca="1" si="2"/>
        <v>1</v>
      </c>
      <c r="L22" s="272" t="str">
        <f ca="1">IF(L21=$I$20,$I$21,"")</f>
        <v>OPERAIO SPECIALIZZATO (M01002)</v>
      </c>
      <c r="M22" s="273"/>
      <c r="N22" s="273"/>
      <c r="O22" s="6" t="str">
        <f t="shared" ca="1" si="3"/>
        <v>h</v>
      </c>
      <c r="P22" s="10" t="e">
        <f t="shared" ca="1" si="4"/>
        <v>#N/A</v>
      </c>
      <c r="Q22" s="8">
        <f t="shared" ca="1" si="5"/>
        <v>32.450000000000003</v>
      </c>
      <c r="R22" s="9" t="str">
        <f t="shared" ref="R22:R28" ca="1" si="9">IFERROR(P22*Q22,"")</f>
        <v/>
      </c>
    </row>
    <row r="23" spans="1:18" ht="15" customHeight="1" x14ac:dyDescent="0.35">
      <c r="A23" s="266" t="str">
        <f ca="1">IF(VLOOKUP($B$1,LAV_1,3,FALSE)=0,"",VLOOKUP($B$1,LAV_1,3,FALSE))</f>
        <v>Ricostruzione e stuccatura del giunto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0.12</v>
      </c>
      <c r="F24" s="184">
        <f t="shared" ca="1" si="7"/>
        <v>30.07</v>
      </c>
      <c r="G24" s="245">
        <f t="shared" ca="1" si="8"/>
        <v>3.6084000000000001</v>
      </c>
      <c r="J24" s="1">
        <f t="shared" ca="1" si="2"/>
        <v>1</v>
      </c>
      <c r="L24" s="272" t="str">
        <f ca="1">IF(L23="","",$I$20)</f>
        <v/>
      </c>
      <c r="M24" s="273"/>
      <c r="N24" s="273"/>
      <c r="O24" s="6" t="str">
        <f t="shared" ca="1" si="3"/>
        <v/>
      </c>
      <c r="P24" s="10" t="str">
        <f t="shared" ca="1" si="4"/>
        <v/>
      </c>
      <c r="Q24" s="8" t="str">
        <f t="shared" ca="1" si="5"/>
        <v/>
      </c>
      <c r="R24" s="9" t="str">
        <f t="shared" ca="1" si="9"/>
        <v/>
      </c>
    </row>
    <row r="25" spans="1:18" ht="15" customHeight="1" x14ac:dyDescent="0.35">
      <c r="A25" s="270" t="str">
        <f ca="1">IF(A24=$I$20,$I$21,"")</f>
        <v>OPERAIO SPECIALIZZATO (M01002)</v>
      </c>
      <c r="B25" s="271"/>
      <c r="C25" s="271"/>
      <c r="D25" s="192" t="str">
        <f t="shared" ca="1" si="1"/>
        <v>h</v>
      </c>
      <c r="E25" s="183">
        <f t="shared" ca="1" si="6"/>
        <v>0.12</v>
      </c>
      <c r="F25" s="184">
        <f t="shared" ca="1" si="7"/>
        <v>32.450000000000003</v>
      </c>
      <c r="G25" s="245">
        <f t="shared" ca="1" si="8"/>
        <v>3.8940000000000001</v>
      </c>
      <c r="J25" s="1">
        <f t="shared" ca="1" si="2"/>
        <v>1</v>
      </c>
      <c r="L25" s="272" t="str">
        <f ca="1">IF(L24=$I$20,$I$21,"")</f>
        <v/>
      </c>
      <c r="M25" s="273"/>
      <c r="N25" s="273"/>
      <c r="O25" s="6" t="str">
        <f t="shared" ca="1" si="3"/>
        <v/>
      </c>
      <c r="P25" s="10" t="str">
        <f t="shared" ca="1" si="4"/>
        <v/>
      </c>
      <c r="Q25" s="8" t="str">
        <f t="shared" ca="1" si="5"/>
        <v/>
      </c>
      <c r="R25" s="9" t="str">
        <f t="shared" ca="1" si="9"/>
        <v/>
      </c>
    </row>
    <row r="26" spans="1:18" ht="15" hidden="1" customHeight="1" x14ac:dyDescent="0.35">
      <c r="A26" s="266" t="str">
        <f ca="1">IF(VLOOKUP($B$1,LAV_1,4,FALSE)=0,"",VLOOKUP($B$1,LAV_1,4,FALSE))</f>
        <v/>
      </c>
      <c r="B26" s="267"/>
      <c r="C26" s="267"/>
      <c r="D26" s="192" t="str">
        <f t="shared" ca="1" si="1"/>
        <v/>
      </c>
      <c r="E26" s="183" t="str">
        <f t="shared" ca="1" si="6"/>
        <v/>
      </c>
      <c r="F26" s="184" t="str">
        <f t="shared" ca="1" si="7"/>
        <v/>
      </c>
      <c r="G26" s="245" t="str">
        <f t="shared" ca="1" si="8"/>
        <v/>
      </c>
      <c r="J26" s="1">
        <f t="shared" ca="1" si="2"/>
        <v>0</v>
      </c>
      <c r="L26" s="268" t="str">
        <f ca="1">IF(VLOOKUP($B$1,LAV_2,4,FALSE)=0,"",VLOOKUP($B$1,LAV_2,4,FALSE))</f>
        <v/>
      </c>
      <c r="M26" s="269"/>
      <c r="N26" s="269"/>
      <c r="O26" s="6" t="str">
        <f t="shared" ca="1" si="3"/>
        <v/>
      </c>
      <c r="P26" s="10" t="str">
        <f t="shared" ca="1" si="4"/>
        <v/>
      </c>
      <c r="Q26" s="8" t="str">
        <f t="shared" ca="1" si="5"/>
        <v/>
      </c>
      <c r="R26" s="9" t="str">
        <f t="shared" ca="1" si="9"/>
        <v/>
      </c>
    </row>
    <row r="27" spans="1:18" ht="15" hidden="1" customHeight="1" x14ac:dyDescent="0.35">
      <c r="A27" s="270" t="str">
        <f ca="1">IF(A26="","",$I$20)</f>
        <v/>
      </c>
      <c r="B27" s="271"/>
      <c r="C27" s="271"/>
      <c r="D27" s="192" t="str">
        <f t="shared" ca="1" si="1"/>
        <v/>
      </c>
      <c r="E27" s="183" t="str">
        <f t="shared" ca="1" si="6"/>
        <v/>
      </c>
      <c r="F27" s="184" t="str">
        <f t="shared" ca="1" si="7"/>
        <v/>
      </c>
      <c r="G27" s="245" t="str">
        <f t="shared" ca="1" si="8"/>
        <v/>
      </c>
      <c r="J27" s="1">
        <f t="shared" ca="1" si="2"/>
        <v>0</v>
      </c>
      <c r="L27" s="272" t="str">
        <f ca="1">IF(L26="","",$I$20)</f>
        <v/>
      </c>
      <c r="M27" s="273"/>
      <c r="N27" s="273"/>
      <c r="O27" s="6" t="str">
        <f t="shared" ca="1" si="3"/>
        <v/>
      </c>
      <c r="P27" s="10" t="str">
        <f t="shared" ca="1" si="4"/>
        <v/>
      </c>
      <c r="Q27" s="8" t="str">
        <f t="shared" ca="1" si="5"/>
        <v/>
      </c>
      <c r="R27" s="9" t="str">
        <f t="shared" ca="1" si="9"/>
        <v/>
      </c>
    </row>
    <row r="28" spans="1:18" ht="15" hidden="1" customHeight="1" x14ac:dyDescent="0.35">
      <c r="A28" s="270" t="str">
        <f ca="1">IF(A27=$I$20,$I$21,"")</f>
        <v/>
      </c>
      <c r="B28" s="271"/>
      <c r="C28" s="271"/>
      <c r="D28" s="192" t="str">
        <f t="shared" ca="1" si="1"/>
        <v/>
      </c>
      <c r="E28" s="183" t="str">
        <f t="shared" ca="1" si="6"/>
        <v/>
      </c>
      <c r="F28" s="184" t="str">
        <f t="shared" ca="1" si="7"/>
        <v/>
      </c>
      <c r="G28" s="245" t="str">
        <f t="shared" ca="1" si="8"/>
        <v/>
      </c>
      <c r="J28" s="1">
        <f t="shared" ca="1" si="2"/>
        <v>0</v>
      </c>
      <c r="L28" s="272" t="str">
        <f ca="1">IF(L27=$I$20,$I$21,"")</f>
        <v/>
      </c>
      <c r="M28" s="273"/>
      <c r="N28" s="273"/>
      <c r="O28" s="6" t="str">
        <f t="shared" ca="1" si="3"/>
        <v/>
      </c>
      <c r="P28" s="10" t="str">
        <f t="shared" ca="1" si="4"/>
        <v/>
      </c>
      <c r="Q28" s="8" t="str">
        <f t="shared" ca="1" si="5"/>
        <v/>
      </c>
      <c r="R28" s="9" t="str">
        <f t="shared" ca="1" si="9"/>
        <v/>
      </c>
    </row>
    <row r="29" spans="1:18" ht="15" hidden="1" customHeight="1" x14ac:dyDescent="0.35">
      <c r="A29" s="266" t="str">
        <f ca="1">IF(VLOOKUP($B$1,LAV_1,5,FALSE)=0,"",VLOOKUP($B$1,LAV_1,5,FALSE))</f>
        <v/>
      </c>
      <c r="B29" s="267"/>
      <c r="C29" s="267"/>
      <c r="D29" s="192" t="str">
        <f t="shared" ca="1" si="1"/>
        <v/>
      </c>
      <c r="E29" s="183" t="str">
        <f t="shared" ca="1" si="6"/>
        <v/>
      </c>
      <c r="F29" s="184" t="str">
        <f t="shared" ca="1" si="7"/>
        <v/>
      </c>
      <c r="G29" s="245" t="str">
        <f t="shared" ca="1" si="8"/>
        <v/>
      </c>
      <c r="J29" s="1">
        <f t="shared" ca="1" si="2"/>
        <v>0</v>
      </c>
      <c r="L29" s="268"/>
      <c r="M29" s="269"/>
      <c r="N29" s="269"/>
      <c r="O29" s="6"/>
      <c r="P29" s="10"/>
      <c r="Q29" s="8"/>
      <c r="R29" s="9"/>
    </row>
    <row r="30" spans="1:18" ht="15" hidden="1" customHeight="1" x14ac:dyDescent="0.35">
      <c r="A30" s="270" t="str">
        <f ca="1">IF(A29="","",$I$20)</f>
        <v/>
      </c>
      <c r="B30" s="271"/>
      <c r="C30" s="271"/>
      <c r="D30" s="192" t="str">
        <f t="shared" ca="1" si="1"/>
        <v/>
      </c>
      <c r="E30" s="183" t="str">
        <f t="shared" ca="1" si="6"/>
        <v/>
      </c>
      <c r="F30" s="184" t="str">
        <f t="shared" ca="1" si="7"/>
        <v/>
      </c>
      <c r="G30" s="245" t="str">
        <f t="shared" ca="1" si="8"/>
        <v/>
      </c>
      <c r="J30" s="1">
        <f t="shared" ca="1" si="2"/>
        <v>0</v>
      </c>
      <c r="L30" s="272"/>
      <c r="M30" s="273"/>
      <c r="N30" s="273"/>
      <c r="O30" s="6"/>
      <c r="P30" s="10"/>
      <c r="Q30" s="8"/>
      <c r="R30" s="9"/>
    </row>
    <row r="31" spans="1:18" ht="15" hidden="1" customHeight="1" x14ac:dyDescent="0.35">
      <c r="A31" s="270" t="str">
        <f ca="1">IF(A30=$I$20,$I$21,"")</f>
        <v/>
      </c>
      <c r="B31" s="271"/>
      <c r="C31" s="271"/>
      <c r="D31" s="192" t="str">
        <f t="shared" ca="1" si="1"/>
        <v/>
      </c>
      <c r="E31" s="183" t="str">
        <f t="shared" ca="1" si="6"/>
        <v/>
      </c>
      <c r="F31" s="184" t="str">
        <f t="shared" ca="1" si="7"/>
        <v/>
      </c>
      <c r="G31" s="245" t="str">
        <f t="shared" ca="1" si="8"/>
        <v/>
      </c>
      <c r="J31" s="1">
        <f t="shared" ca="1" si="2"/>
        <v>0</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13.7544</v>
      </c>
      <c r="J50" s="1">
        <f t="shared" si="2"/>
        <v>0</v>
      </c>
      <c r="L50" s="264"/>
      <c r="M50" s="265"/>
      <c r="N50" s="265"/>
      <c r="O50" s="6"/>
      <c r="P50" s="10"/>
      <c r="Q50" s="12"/>
      <c r="R50" s="13">
        <f ca="1">SUM(R21:R49)</f>
        <v>0</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Geocalce F Antisismico </v>
      </c>
      <c r="B52" s="275"/>
      <c r="C52" s="186" t="str">
        <f ca="1">IF(VLOOKUP($B$1,MAT_2,3,FALSE)=0,"",VLOOKUP($B$1,MAT_2,3,FALSE))</f>
        <v>(stima per ristilatura giunti)</v>
      </c>
      <c r="D52" s="162" t="str">
        <f ca="1">IFERROR(VLOOKUP(A52,PRZ,2,FALSE),"")</f>
        <v>kg</v>
      </c>
      <c r="E52" s="183">
        <f t="shared" ref="E52:E61" ca="1" si="11">IFERROR(IF(VLOOKUP(CONCATENATE(A52,C52),QPR,3,FALSE)=0,"",VLOOKUP(CONCATENATE(A52,C52),QPR,3,FALSE)),"")</f>
        <v>2</v>
      </c>
      <c r="F52" s="184">
        <f t="shared" ref="F52:F61" ca="1" si="12">IFERROR(VLOOKUP(A52,PRZ,3,FALSE),"")</f>
        <v>0.44</v>
      </c>
      <c r="G52" s="245">
        <f ca="1" xml:space="preserve"> IFERROR(F52*E52,"")</f>
        <v>0.88</v>
      </c>
      <c r="J52" s="1">
        <f t="shared" ca="1" si="2"/>
        <v>1</v>
      </c>
    </row>
    <row r="53" spans="1:18" ht="15" hidden="1" customHeight="1" x14ac:dyDescent="0.35">
      <c r="A53" s="274" t="str">
        <f ca="1">IF(VLOOKUP($B$1,MAT_1,3,FALSE)=0,"",VLOOKUP($B$1,MAT_1,3,FALSE))</f>
        <v/>
      </c>
      <c r="B53" s="275"/>
      <c r="C53" s="186" t="str">
        <f ca="1">IF(VLOOKUP($B$1,MAT_2,4,FALSE)=0,"",VLOOKUP($B$1,MAT_2,4,FALSE))</f>
        <v/>
      </c>
      <c r="D53" s="162" t="str">
        <f t="shared" ref="D53:D62" ca="1" si="13">IFERROR(VLOOKUP(A53,PRZ,2,FALSE),"")</f>
        <v/>
      </c>
      <c r="E53" s="183" t="str">
        <f t="shared" ca="1" si="11"/>
        <v/>
      </c>
      <c r="F53" s="184" t="str">
        <f t="shared" ca="1" si="12"/>
        <v/>
      </c>
      <c r="G53" s="245" t="str">
        <f t="shared" ref="G53:G61" ca="1" si="14" xml:space="preserve"> IFERROR(F53*E53,"")</f>
        <v/>
      </c>
      <c r="J53" s="1">
        <f t="shared" ca="1" si="2"/>
        <v>0</v>
      </c>
    </row>
    <row r="54" spans="1:18" ht="15" hidden="1" customHeight="1" x14ac:dyDescent="0.35">
      <c r="A54" s="274" t="str">
        <f ca="1">IF(VLOOKUP($B$1,MAT_1,4,FALSE)=0,"",VLOOKUP($B$1,MAT_1,4,FALSE))</f>
        <v/>
      </c>
      <c r="B54" s="275"/>
      <c r="C54" s="186" t="str">
        <f ca="1">IF(VLOOKUP($B$1,MAT_2,5,FALSE)=0,"",VLOOKUP($B$1,MAT_2,5,FALSE))</f>
        <v/>
      </c>
      <c r="D54" s="162" t="str">
        <f t="shared" ca="1" si="13"/>
        <v/>
      </c>
      <c r="E54" s="183" t="str">
        <f t="shared" ca="1" si="11"/>
        <v/>
      </c>
      <c r="F54" s="184" t="str">
        <f t="shared" ca="1" si="12"/>
        <v/>
      </c>
      <c r="G54" s="245" t="str">
        <f t="shared" ca="1" si="14"/>
        <v/>
      </c>
      <c r="J54" s="1">
        <f t="shared" ca="1" si="2"/>
        <v>0</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0.88</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0.2</v>
      </c>
      <c r="F64" s="184">
        <v>8</v>
      </c>
      <c r="G64" s="245">
        <f ca="1" xml:space="preserve"> F64*E64</f>
        <v>1.6</v>
      </c>
      <c r="J64" s="1">
        <f t="shared" si="2"/>
        <v>1</v>
      </c>
    </row>
    <row r="65" spans="1:10" ht="15" customHeight="1" x14ac:dyDescent="0.35">
      <c r="A65" s="167" t="s">
        <v>11</v>
      </c>
      <c r="B65" s="166"/>
      <c r="C65" s="166"/>
      <c r="D65" s="168" t="s">
        <v>830</v>
      </c>
      <c r="E65" s="183">
        <f ca="1">ausiliaria_noli[[#Totals],[Ausiliaria per calcolo noli e trasporti]]</f>
        <v>2</v>
      </c>
      <c r="F65" s="185">
        <f>0.02</f>
        <v>0.02</v>
      </c>
      <c r="G65" s="245">
        <f ca="1" xml:space="preserve"> F65*E65</f>
        <v>0.04</v>
      </c>
      <c r="J65" s="1">
        <f t="shared" si="2"/>
        <v>1</v>
      </c>
    </row>
    <row r="66" spans="1:10" ht="15" customHeight="1" x14ac:dyDescent="0.35">
      <c r="A66" s="167"/>
      <c r="B66" s="166"/>
      <c r="C66" s="166"/>
      <c r="D66" s="153"/>
      <c r="E66" s="153"/>
      <c r="F66" s="163" t="s">
        <v>12</v>
      </c>
      <c r="G66" s="164">
        <f ca="1">SUM(G64:G65)</f>
        <v>1.6400000000000001</v>
      </c>
      <c r="J66" s="1">
        <f t="shared" si="2"/>
        <v>0</v>
      </c>
    </row>
    <row r="67" spans="1:10" ht="15" customHeight="1" x14ac:dyDescent="0.35">
      <c r="A67" s="151"/>
      <c r="B67" s="152"/>
      <c r="C67" s="153"/>
      <c r="D67" s="153"/>
      <c r="E67" s="153"/>
      <c r="F67" s="163" t="s">
        <v>13</v>
      </c>
      <c r="G67" s="161">
        <f ca="1">SUM(G66,G62,G50)</f>
        <v>16.2744</v>
      </c>
      <c r="I67" s="14"/>
      <c r="J67" s="1">
        <f t="shared" si="2"/>
        <v>0</v>
      </c>
    </row>
    <row r="68" spans="1:10" ht="15" customHeight="1" x14ac:dyDescent="0.35">
      <c r="A68" s="151"/>
      <c r="B68" s="152"/>
      <c r="C68" s="153"/>
      <c r="D68" s="153"/>
      <c r="E68" s="153"/>
      <c r="F68" s="170" t="s">
        <v>14</v>
      </c>
      <c r="G68" s="160">
        <f ca="1">G67*0.17</f>
        <v>2.766648</v>
      </c>
      <c r="I68" s="14"/>
      <c r="J68" s="1">
        <f t="shared" si="2"/>
        <v>0</v>
      </c>
    </row>
    <row r="69" spans="1:10" ht="15" customHeight="1" x14ac:dyDescent="0.35">
      <c r="A69" s="165"/>
      <c r="B69" s="153"/>
      <c r="C69" s="153"/>
      <c r="D69" s="153"/>
      <c r="E69" s="153"/>
      <c r="F69" s="170" t="s">
        <v>15</v>
      </c>
      <c r="G69" s="160">
        <f ca="1">(G67+G68)*0.1</f>
        <v>1.9041048</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20.945152799999999</v>
      </c>
      <c r="J71" s="1">
        <f t="shared" si="2"/>
        <v>0</v>
      </c>
    </row>
    <row r="72" spans="1:10" ht="34.5" hidden="1" customHeight="1" thickBot="1" x14ac:dyDescent="0.4">
      <c r="A72" s="188" t="str">
        <f ca="1">IF(VLOOKUP(B1,AUS,15,FALSE)=1,"Per ogni strato successivo al primo",IF(VLOOKUP(B1,AUS,15,FALSE)=2,"Per ogni cm di spessore aggiuntivo",""))</f>
        <v/>
      </c>
      <c r="B72" s="255" t="str">
        <f ca="1">IF(OR(A72="Per ogni strato successivo al primo",A72="Per ogni cm di spessore aggiuntivo"),"RU+PR+AT+SG+U","")</f>
        <v/>
      </c>
      <c r="C72" s="255"/>
      <c r="D72" s="256" t="str">
        <f ca="1">IF(OR(A72="Per ogni strato successivo al primo",A72="Per ogni cm di spessore aggiuntivo"),"PREZZO COMPLESSIVO AL METRO QUADRO","")</f>
        <v/>
      </c>
      <c r="E72" s="256"/>
      <c r="F72" s="256"/>
      <c r="G72" s="189" t="str">
        <f ca="1">IFERROR(IF(A72="","",(SUM(R50,IF(VLOOKUP(B1,AUS,15,FALSE)=1,G53:G54,G52:G53),G66)+0.17*SUM(R50,IF(VLOOKUP(B1,AUS,15,FALSE)=1,G53:G54,G52:G53),G66)+0.1*(SUM(R50,IF(VLOOKUP(B1,AUS,15,FALSE)=1,G53:G54,G52:G53),G66)+0.17*SUM(R50,IF(VLOOKUP(B1,AUS,15,FALSE)=1,G53:G54,G52:G53),G66)))),"")</f>
        <v/>
      </c>
      <c r="J72" s="1">
        <f t="shared" ca="1" si="2"/>
        <v>0</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malta inorganica igroscopica e traspirabile a base di pura calce idraulica naturale NHL 3.5 per la ristilatura di giunti in muratura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str">
        <f ca="1">CONCATENATE(E18,F18,G18,H18,I18,J18)</f>
        <v>PREVENZIONE ANTISFONDELLAMENTO MEDIANTE APPLICAZIONE SU INTONACO ESISTENTE DI GEOMALTA A BASE DI PURA CALCE IDRAULICA NATURALE  CON INTONACO RASANTE A BASE DI PURA CALCE IDRAULICA NATURALE E ANCORAGGI MEDIANTE BARRE ELICOIDALI IN ACCIAIO INOX</v>
      </c>
      <c r="E18" s="19" t="s">
        <v>22</v>
      </c>
      <c r="F18" s="29" t="str">
        <f ca="1">UPPER(VLOOKUP(Analisi!A7,MAT,4,FALSE))</f>
        <v xml:space="preserve">GEOMALTA A BASE DI PURA CALCE IDRAULICA NATURALE </v>
      </c>
      <c r="G18" s="21" t="s">
        <v>162</v>
      </c>
      <c r="H18" s="33"/>
      <c r="I18" s="19"/>
    </row>
    <row r="19" spans="2:9" ht="38" x14ac:dyDescent="0.3">
      <c r="B19" s="30" t="s">
        <v>505</v>
      </c>
      <c r="C19" s="31" t="str">
        <f ca="1">CONCATENATE(E19,F19)</f>
        <v xml:space="preserve">RIPRISTINO E PREVENZIONE PER PROBLEMI DI SFONDELLAMENTO MEDIANTE INTONACO RASANTE A BASE DI PURA CALCE IDRAULICA NATURALE E GEOMALTA A BASE DI PURA CALCE IDRAULICA NATURALE </v>
      </c>
      <c r="E19" s="19" t="s">
        <v>23</v>
      </c>
      <c r="F19" s="29" t="str">
        <f ca="1">UPPER(VLOOKUP(Analisi!A7,MAT,4,FALSE))</f>
        <v xml:space="preserve">GEOMALTA A BASE DI PURA CALCE IDRAULICA NATURALE </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str">
        <f ca="1">CONCATENATE(E34,F34,G34,H34)</f>
        <v>PREVENZIONE ANTIRIBALTAMENTO DELLE TAMPONATURE MEDIANTE APPLICAZIONE SU INTONACO ESISTENTE DI GEOMALTA A BASE DI PURA CALCE IDRAULICA NATURALE  CON INTONACO-RASANTE A BASE DI PURA CALCE IDRAULICA NATURALE</v>
      </c>
      <c r="E34" s="33" t="s">
        <v>26</v>
      </c>
      <c r="F34" s="33" t="str">
        <f ca="1">UPPER(VLOOKUP(Analisi!$A$7,MAT,4,FALSE))</f>
        <v xml:space="preserve">GEOMALTA A BASE DI PURA CALCE IDRAULICA NATURALE </v>
      </c>
      <c r="G34" s="33" t="s">
        <v>27</v>
      </c>
      <c r="H34" s="29" t="str">
        <f>IF(Analisi!B7=Variabili_Elenchi!B27," E CUCITURA MEDIANTE BARRE ELICOIDALI IN ACCIAIO INOX","")</f>
        <v/>
      </c>
      <c r="I34" s="29"/>
    </row>
    <row r="35" spans="2:9" x14ac:dyDescent="0.3">
      <c r="B35" s="30" t="s">
        <v>512</v>
      </c>
      <c r="C35" s="31" t="str">
        <f ca="1">CONCATENATE(E35,F35,G35,H35)</f>
        <v xml:space="preserve">RIPRISTINO ANTIRIBALTAMENTO DELLE TAMPONATURE SECONDO LINEE GUIDA ReLUIS, MEDIANTE COLLEGAMENTO ALLE STESSE A TRAVI E PILASTRI IN C.A. CON INTONACO STRUTTURALE A BASE DI PURA CALCE, GEOMALTA A BASE DI PURA CALCE IDRAULICA NATURALE </v>
      </c>
      <c r="E35" s="29" t="s">
        <v>28</v>
      </c>
      <c r="F35" s="33" t="str">
        <f ca="1">UPPER(VLOOKUP(Analisi!$A$7,MAT,4,FALSE))</f>
        <v xml:space="preserve">GEOMALTA A BASE DI PURA CALCE IDRAULICA NATURALE </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str">
        <f ca="1">CONCATENATE(E49,F49,G49," ",H49)</f>
        <v xml:space="preserve">RINFORZO PER AZIONI NEL PIANO E FUORI PIANO DI MASCHI MURARI MEDIANTE PLACCAGGIO DIFFUSO CON GEOMALTA A BASE DI PURA CALCE IDRAULICA NATURALE  E GEOMALTA A BASE DI PURA CALCE IDRAULICA NATURALE </v>
      </c>
      <c r="E49" s="33" t="s">
        <v>40</v>
      </c>
      <c r="F49" s="33" t="str">
        <f ca="1">UPPER(VLOOKUP(Analisi!$A$7,MAT,4,FALSE))</f>
        <v xml:space="preserve">GEOMALTA A BASE DI PURA CALCE IDRAULICA NATURALE </v>
      </c>
      <c r="G49" s="33" t="s">
        <v>39</v>
      </c>
      <c r="H49" s="21" t="s">
        <v>281</v>
      </c>
      <c r="I49" s="29"/>
    </row>
    <row r="50" spans="2:9" x14ac:dyDescent="0.3">
      <c r="B50" s="30" t="s">
        <v>527</v>
      </c>
      <c r="C50" s="31" t="str">
        <f ca="1">CONCATENATE(E50,F50,G50)</f>
        <v>RINFORZO PER AZIONI NEL PIANO E FUORI PIANO DI MASCHI MURARI MEDIANTE PLACCAGGIO DIFFUSO CON GEOMALTA A BASE DI PURA CALCE IDRAULICA NATURALE  E GEOMALTA A BASE DI PURA CALCE IDRAULICA NATURALE</v>
      </c>
      <c r="E50" s="21" t="s">
        <v>40</v>
      </c>
      <c r="F50" s="33" t="str">
        <f ca="1">UPPER(VLOOKUP(Analisi!$A$7,MAT,4,FALSE))</f>
        <v xml:space="preserve">GEOMALTA A BASE DI PURA CALCE IDRAULICA NATURALE </v>
      </c>
      <c r="G50" s="21" t="s">
        <v>39</v>
      </c>
      <c r="H50" s="29"/>
      <c r="I50" s="29"/>
    </row>
    <row r="51" spans="2:9" x14ac:dyDescent="0.3">
      <c r="B51" s="30" t="s">
        <v>972</v>
      </c>
      <c r="C51" s="31" t="e">
        <f ca="1">CONCATENATE(E51,F51,G51,H51)</f>
        <v>#N/A</v>
      </c>
      <c r="E51" s="21" t="s">
        <v>877</v>
      </c>
      <c r="F51" s="33" t="str">
        <f ca="1">UPPER(VLOOKUP(Analisi!$A$7,MAT,4,FALSE))</f>
        <v xml:space="preserve">GEOMALTA A BASE DI PURA CALCE IDRAULICA NATURALE </v>
      </c>
      <c r="G51" s="21" t="s">
        <v>878</v>
      </c>
      <c r="H51" s="29" t="e">
        <f ca="1">UPPER(VLOOKUP(Analisi!$C$7,MAT,4,FALSE))</f>
        <v>#N/A</v>
      </c>
      <c r="I51" s="29"/>
    </row>
    <row r="52" spans="2:9" x14ac:dyDescent="0.3">
      <c r="B52" s="30" t="s">
        <v>973</v>
      </c>
      <c r="C52" s="31" t="e">
        <f ca="1">CONCATENATE(E52,F52,G52,H52)</f>
        <v>#N/A</v>
      </c>
      <c r="E52" s="21" t="s">
        <v>877</v>
      </c>
      <c r="F52" s="33" t="str">
        <f ca="1">UPPER(VLOOKUP(Analisi!$A$7,MAT,4,FALSE))</f>
        <v xml:space="preserve">GEOMALTA A BASE DI PURA CALCE IDRAULICA NATURALE </v>
      </c>
      <c r="G52" s="21" t="s">
        <v>933</v>
      </c>
      <c r="H52" s="29" t="e">
        <f ca="1">UPPER(VLOOKUP(Analisi!$C$7,MAT,4,FALSE))</f>
        <v>#N/A</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str">
        <f t="shared" ca="1" si="2"/>
        <v>RINFORZO E CONSOLIDAMENTO DI VOLTE A BOTTE MEDIANTE PLACCAGGIO ESTRADOSSALE CON GEOMALTA A BASE DI PURA CALCE IDRAULICA NATURALE  E GEOMALTA A BASE DI PURA CALCE IDRAULICA NATURALE</v>
      </c>
      <c r="E65" s="29" t="s">
        <v>44</v>
      </c>
      <c r="F65" s="29" t="str">
        <f ca="1">UPPER(VLOOKUP(Analisi!$A$7,MAT,4,FALSE))</f>
        <v xml:space="preserve">GEOMALTA A BASE DI PURA CALCE IDRAULICA NATURALE </v>
      </c>
      <c r="G65" s="29" t="s">
        <v>39</v>
      </c>
      <c r="H65" s="29"/>
      <c r="I65" s="29"/>
    </row>
    <row r="66" spans="2:9" x14ac:dyDescent="0.3">
      <c r="B66" s="30" t="s">
        <v>539</v>
      </c>
      <c r="C66" s="31" t="str">
        <f t="shared" ca="1" si="2"/>
        <v>RINFORZO E CONSOLIDAMENTO DI VOLTE A BOTTE MEDIANTE PLACCAGGIO INTRADOSSALE CON GEOMALTA A BASE DI PURA CALCE IDRAULICA NATURALE  E GEOMALTA A BASE DI PURA CALCE IDRAULICA NATURALE</v>
      </c>
      <c r="E66" s="21" t="s">
        <v>45</v>
      </c>
      <c r="F66" s="29" t="str">
        <f ca="1">UPPER(VLOOKUP(Analisi!$A$7,MAT,4,FALSE))</f>
        <v xml:space="preserve">GEOMALTA A BASE DI PURA CALCE IDRAULICA NATURALE </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str">
        <f t="shared" ca="1" si="2"/>
        <v>RINFORZO E CONSOLIDAMENTO DI VOLTE A CROCIERA MEDIANTE PLACCAGGIO ESTRADOSSALE CON GEOMALTA A BASE DI PURA CALCE IDRAULICA NATURALE  E GEOMALTA A BASE DI PURA CALCE IDRAULICA NATURALE</v>
      </c>
      <c r="E69" s="21" t="s">
        <v>46</v>
      </c>
      <c r="F69" s="29" t="str">
        <f ca="1">UPPER(VLOOKUP(Analisi!$A$7,MAT,4,FALSE))</f>
        <v xml:space="preserve">GEOMALTA A BASE DI PURA CALCE IDRAULICA NATURALE </v>
      </c>
      <c r="G69" s="21" t="s">
        <v>39</v>
      </c>
      <c r="H69" s="29"/>
      <c r="I69" s="29"/>
    </row>
    <row r="70" spans="2:9" x14ac:dyDescent="0.3">
      <c r="B70" s="30" t="s">
        <v>543</v>
      </c>
      <c r="C70" s="31" t="str">
        <f t="shared" ca="1" si="2"/>
        <v>RINFORZO E CONSOLIDAMENTO DI VOLTE A CROCIERA MEDIANTE PLACCAGGIO INTRADOSSALE CON GEOMALTA A BASE DI PURA CALCE IDRAULICA NATURALE  E GEOMALTA A BASE DI PURA CALCE IDRAULICA NATURALE</v>
      </c>
      <c r="E70" s="21" t="s">
        <v>47</v>
      </c>
      <c r="F70" s="29" t="str">
        <f ca="1">UPPER(VLOOKUP(Analisi!$A$7,MAT,4,FALSE))</f>
        <v xml:space="preserve">GEOMALTA A BASE DI PURA CALCE IDRAULICA NATURALE </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str">
        <f t="shared" ca="1" si="2"/>
        <v>RINFORZO E CONSOLIDAMENTO DI VOLTE A PADIGLIONE MEDIANTE PLACCAGGIO ESTRADOSSALE CON GEOMALTA A BASE DI PURA CALCE IDRAULICA NATURALE  E GEOMALTA A BASE DI PURA CALCE IDRAULICA NATURALE</v>
      </c>
      <c r="E73" s="21" t="s">
        <v>48</v>
      </c>
      <c r="F73" s="29" t="str">
        <f ca="1">UPPER(VLOOKUP(Analisi!$A$7,MAT,4,FALSE))</f>
        <v xml:space="preserve">GEOMALTA A BASE DI PURA CALCE IDRAULICA NATURALE </v>
      </c>
      <c r="G73" s="21" t="s">
        <v>39</v>
      </c>
      <c r="H73" s="29"/>
      <c r="I73" s="29"/>
    </row>
    <row r="74" spans="2:9" x14ac:dyDescent="0.3">
      <c r="B74" s="30" t="s">
        <v>547</v>
      </c>
      <c r="C74" s="31" t="str">
        <f t="shared" ca="1" si="2"/>
        <v>RINFORZO E CONSOLIDAMENTO DI VOLTE A PADIGLIONE MEDIANTE PLACCAGGIO INTRADOSSALE CON GEOMALTA A BASE DI PURA CALCE IDRAULICA NATURALE  E GEOMALTA A BASE DI PURA CALCE IDRAULICA NATURALE</v>
      </c>
      <c r="E74" s="21" t="s">
        <v>49</v>
      </c>
      <c r="F74" s="29" t="str">
        <f ca="1">UPPER(VLOOKUP(Analisi!$A$7,MAT,4,FALSE))</f>
        <v xml:space="preserve">GEOMALTA A BASE DI PURA CALCE IDRAULICA NATURALE </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str">
        <f t="shared" ca="1" si="2"/>
        <v>RINFORZO E CONSOLIDAMENTO DI CUPOLE MEDIANTE PLACCAGGIO ESTRADOSSALE CON GEOMALTA A BASE DI PURA CALCE IDRAULICA NATURALE  E GEOMALTA A BASE DI PURA CALCE IDRAULICA NATURALE</v>
      </c>
      <c r="E77" s="21" t="s">
        <v>50</v>
      </c>
      <c r="F77" s="29" t="str">
        <f ca="1">UPPER(VLOOKUP(Analisi!$A$7,MAT,4,FALSE))</f>
        <v xml:space="preserve">GEOMALTA A BASE DI PURA CALCE IDRAULICA NATURALE </v>
      </c>
      <c r="G77" s="21" t="s">
        <v>39</v>
      </c>
      <c r="H77" s="29"/>
      <c r="I77" s="29"/>
    </row>
    <row r="78" spans="2:9" ht="14.5" thickBot="1" x14ac:dyDescent="0.35">
      <c r="B78" s="34" t="s">
        <v>551</v>
      </c>
      <c r="C78" s="31" t="str">
        <f t="shared" ca="1" si="2"/>
        <v>RINFORZO E CONSOLIDAMENTO DI CUPOLE MEDIANTE PLACCAGGIO INTRADOSSALE CON GEOMALTA A BASE DI PURA CALCE IDRAULICA NATURALE  E GEOMALTA A BASE DI PURA CALCE IDRAULICA NATURALE</v>
      </c>
      <c r="E78" s="21" t="s">
        <v>51</v>
      </c>
      <c r="F78" s="29" t="str">
        <f ca="1">UPPER(VLOOKUP(Analisi!$A$7,MAT,4,FALSE))</f>
        <v xml:space="preserve">GEOMALTA A BASE DI PURA CALCE IDRAULICA NATURALE </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7" ca="1">IF(INDIRECT(VLOOKUP(Analisi!$B$1,A2:J77,2,FALSE))=0,"",INDIRECT(VLOOKUP(Analisi!$B$1,A2:J77,2,FALSE)))</f>
        <v xml:space="preserve">Geocalce F Antisismico </v>
      </c>
      <c r="Q5" s="60" t="str" cm="1">
        <f t="array" aca="1" ref="Q5" ca="1">IFERROR(INDIRECT(VLOOKUP(Analisi!$B$1,A2:J77,3,FALSE)),"")</f>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Geocalce G Antisismico </v>
      </c>
      <c r="Q6" s="63"/>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t="str">
        <f ca="1"/>
        <v xml:space="preserve">Biocalce Pietra </v>
      </c>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Geocalce F Antisismico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Geocalce F Antisismico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Geocalce F Antisismico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Geocalce F Antisismico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Geocalce F Antisismico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Geocalce F Antisismico  cm.</v>
      </c>
      <c r="AI5" s="79" t="e">
        <f ca="1">CONCATENATE(AF5,AG5,AH5)</f>
        <v>#N/A</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Malta per ristilaturaGeocalce F Antisismico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Malta per ristilaturaGeocalce F Antisismico </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Malta per ristilaturaGeocalce F Antisismico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Malta per ristilaturaGeocalce F Antisismico </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Malta per ristilaturaGeocalce F Antisismico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Malta per ristilaturaGeocalce F Antisismico </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Malta per ristilaturaGeocalce F Antisismico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Malta per ristilaturaGeocalce F Antisismico </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Malta per ristilaturaGeocalce F Antisismico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Malta per ristilaturaGeocalce F Antisismico </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str">
        <f ca="1">VLOOKUP(Analisi!A7,MAT,2,FALSE)</f>
        <v xml:space="preserve">malta inorganica igroscopica e traspirabile a base di pura calce idraulica naturale NHL 3.5 </v>
      </c>
      <c r="I16" s="76" t="str">
        <f ca="1">CONCATENATE("- tipo sistema ",IF(Analisi!A7=Variabili_Elenchi!K3,Car_Sistemi!F8,Car_Sistemi!F10),"realizzato con ",Analisi!B6,Analisi!B7,"abbinato a ",Analisi!A7,"di Kerakoll. ")</f>
        <v xml:space="preserve">- tipo sistema Geosteel SRP realizzato con abbinato a Geocalce F Antisismico di Kerakoll. </v>
      </c>
      <c r="J16" s="79" t="e">
        <f>IF(Analisi!A7=Variabili_Elenchi!K3,VLOOKUP(CONCATENATE(Analisi!B6,Analisi!B7),Car_Sistemi!D8:E9,2,FALSE),VLOOKUP(Analisi!B7,Car_Sistemi!D10:E13,2,FALSE))</f>
        <v>#N/A</v>
      </c>
      <c r="K16" s="79" t="e">
        <f ca="1">VLOOKUP(CONCATENATE(Analisi!$B$6,Analisi!$B$7),MAT,3,FALSE)</f>
        <v>#N/A</v>
      </c>
      <c r="L16"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str">
        <f ca="1">VLOOKUP(Analisi!A7,MAT,2,FALSE)</f>
        <v xml:space="preserve">malta inorganica igroscopica e traspirabile a base di pura calce idraulica naturale NHL 3.5 </v>
      </c>
      <c r="F17" s="76" t="str">
        <f>CONCATENATE("e ",Car_Materiali!B12)</f>
        <v xml:space="preserve">e intonaco-rasante a base di pura calce idraulica naturale NHL 3.5 e geolegante </v>
      </c>
      <c r="G17" s="76" t="s">
        <v>674</v>
      </c>
      <c r="H17" s="82" t="str">
        <f>Analisi!A7</f>
        <v xml:space="preserve">Geocalce F Antisismico </v>
      </c>
      <c r="I17" s="75" t="str">
        <f>CONCATENATE("abbinato a ",Car_Materiali!A12,"di Kerakoll. ")</f>
        <v xml:space="preserve">abbinato a Geocalce Multiuso di Kerakoll. </v>
      </c>
      <c r="J17" s="79" t="str">
        <f>VLOOKUP(Analisi!A7,Car_Materiali!A3:C43,3,FALSE)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f>Analisi!B7</f>
        <v>0</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str">
        <f ca="1">VLOOKUP(Analisi!A7,MAT,2,FALSE)</f>
        <v xml:space="preserve">malta inorganica igroscopica e traspirabile a base di pura calce idraulica naturale NHL 3.5 </v>
      </c>
      <c r="F18" s="77" t="e">
        <f ca="1">CONCATENATE("e ",VLOOKUP(Analisi!B7,MAT,2,FALSE))</f>
        <v>#N/A</v>
      </c>
      <c r="G18" s="77" t="str">
        <f>_xlfn.CONCAT("- tipo sistema antisfondellamento realizzato con","")</f>
        <v>- tipo sistema antisfondellamento realizzato con</v>
      </c>
      <c r="H18" s="81" t="str">
        <f>Analisi!A7</f>
        <v xml:space="preserve">Geocalce F Antisismico </v>
      </c>
      <c r="I18" s="79" t="str">
        <f>CONCATENATE("abbinato a ",Analisi!B7,"di Kerakoll. ")</f>
        <v xml:space="preserve">abbinato a di Kerakoll. </v>
      </c>
      <c r="J18" s="79" t="str">
        <f>VLOOKUP(Analisi!A7,Car_Materiali!A3:C43,3,FALSE)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f>Analisi!B7</f>
        <v>0</v>
      </c>
      <c r="I19" s="79" t="s">
        <v>347</v>
      </c>
      <c r="J19" s="79" t="e">
        <f>VLOOKUP(H19,Car_Materiali!A:J,3,FALSE)</f>
        <v>#N/A</v>
      </c>
      <c r="K19" s="75" t="s">
        <v>855</v>
      </c>
      <c r="L19" s="79">
        <f>Analisi!C7</f>
        <v>0</v>
      </c>
      <c r="M19" s="79" t="s">
        <v>856</v>
      </c>
      <c r="N19" s="75" t="e">
        <f ca="1">VLOOKUP(Analisi!A53,Car_Materiali!A:J,2,FALSE)</f>
        <v>#N/A</v>
      </c>
      <c r="O19" s="83" t="s">
        <v>380</v>
      </c>
      <c r="P19" t="str">
        <f ca="1">Analisi!A53</f>
        <v/>
      </c>
      <c r="Q19" t="s">
        <v>347</v>
      </c>
      <c r="R19" t="e">
        <f ca="1">VLOOKUP(Analisi!A53,Car_Materiali!A:J,3,FALSE)</f>
        <v>#N/A</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str">
        <f ca="1">VLOOKUP(G20,MAT,2,FALSE)</f>
        <v xml:space="preserve">malta inorganica igroscopica e traspirabile a base di pura calce idraulica naturale NHL 3.5 </v>
      </c>
      <c r="F20" s="81" t="s">
        <v>380</v>
      </c>
      <c r="G20" s="239" t="str">
        <f>Analisi!A7</f>
        <v xml:space="preserve">Geocalce F Antisismico </v>
      </c>
      <c r="H20" s="53" t="s">
        <v>347</v>
      </c>
      <c r="I20"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f>Analisi!B7</f>
        <v>0</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 xml:space="preserve">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Geocalce F Antisismico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Geocalce F Antisismico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Geocalce F Antisismico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Geocalce F Antisismico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Geocalce F Antisismico </v>
      </c>
      <c r="S23" s="75" t="s">
        <v>1063</v>
      </c>
      <c r="T23" s="79"/>
      <c r="AD23" s="20" t="e">
        <f t="shared" ca="1" si="0"/>
        <v>#N/A</v>
      </c>
      <c r="AF23" s="79" t="e">
        <f ca="1">CONCATENATE(C23,D23,E23,F23,G23,H23,I23,J23,K23,L23,M23,N23,O23,P23)</f>
        <v>#N/A</v>
      </c>
      <c r="AG23" s="79" t="s">
        <v>688</v>
      </c>
      <c r="AH23" s="79" t="str">
        <f>CONCATENATE(Analisi!$A$7," cm")</f>
        <v>Geocalce F Antisismico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Geocalce F Antisismico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Geocalce F Antisismico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Geocalce F Antisismico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Geocalce F Antisismico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Geocalce F Antisismico </v>
      </c>
      <c r="R25" s="214" t="s">
        <v>654</v>
      </c>
      <c r="S25" s="75"/>
      <c r="AD25" s="20" t="e">
        <f t="shared" ca="1" si="0"/>
        <v>#N/A</v>
      </c>
      <c r="AF25" s="79" t="e">
        <f ca="1">CONCATENATE(C25,D25,E25,F25,G25,H25,I25,J25,K25,L25,M25,N25,O25)</f>
        <v>#N/A</v>
      </c>
      <c r="AG25" s="79" t="s">
        <v>655</v>
      </c>
      <c r="AH25" s="79" t="str">
        <f>CONCATENATE(Analisi!A7," cm.")</f>
        <v>Geocalce F Antisismico  cm.</v>
      </c>
      <c r="AI25" s="79" t="e">
        <f t="shared" ca="1" si="4"/>
        <v>#N/A</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Malta per ristilaturaGeocalce F Antisismico </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Malta per ristilaturaGeocalce F Antisismico </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Malta per ristilaturaGeocalce F Antisismico </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Malta per ristilaturaGeocalce F Antisismico </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str">
        <f ca="1">VLOOKUP(Analisi!A7,MAT,2,FALSE)</f>
        <v xml:space="preserve">malta inorganica igroscopica e traspirabile a base di pura calce idraulica naturale NHL 3.5 </v>
      </c>
      <c r="F30" s="81" t="s">
        <v>380</v>
      </c>
      <c r="G30" s="226" t="str">
        <f>Analisi!A7</f>
        <v xml:space="preserve">Geocalce F Antisismico </v>
      </c>
      <c r="H30" s="78" t="s">
        <v>347</v>
      </c>
      <c r="I30"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J30" s="79" t="s">
        <v>656</v>
      </c>
      <c r="K30" s="79"/>
      <c r="L30" s="79"/>
      <c r="M30" s="79"/>
      <c r="N30" s="79"/>
      <c r="O30" s="79"/>
      <c r="AD30" s="20" t="str">
        <f t="shared" ref="AD30" ca="1" si="6">CONCATENATE(C30,D30,E30,F30,G30,H30,I30,J30,K30,L30,M30,N30,O30,P30,Q30,R30,S30,T30,U30,V30,W30,X30,Y30,Z30,AA30,AB30,AC30)</f>
        <v>Fornitura e posa in opera di collegamento rigido tra pavimento industriale e pilastro prefabbricato, mediante barre metalliche inghisate con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v>
      </c>
      <c r="AF30" s="79" t="str">
        <f ca="1">CONCATENATE(C30,D30,E30,F30,G30,H30,I30)</f>
        <v xml:space="preserve">Fornitura e posa in opera di collegamento rigido tra pavimento industriale e pilastro prefabbricato, mediante barre metalliche inghisate con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0" s="79" t="s">
        <v>657</v>
      </c>
      <c r="AH30" s="79"/>
      <c r="AI30" s="79" t="str">
        <f t="shared" ca="1" si="5"/>
        <v>Fornitura e posa in opera di collegamento rigido tra pavimento industriale e pilastro prefabbricato, mediante barre metalliche inghisate con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str">
        <f ca="1">VLOOKUP(Analisi!A7,MAT,2,FALSE)</f>
        <v xml:space="preserve">malta inorganica igroscopica e traspirabile a base di pura calce idraulica naturale NHL 3.5 </v>
      </c>
      <c r="I31" s="179" t="s">
        <v>380</v>
      </c>
      <c r="J31" t="str">
        <f>Car_Materiali!A31</f>
        <v xml:space="preserve">Rinforzo V 50 </v>
      </c>
      <c r="K31" s="53" t="s">
        <v>351</v>
      </c>
      <c r="L31" t="str">
        <f>Analisi!A7</f>
        <v xml:space="preserve">Geocalce F Antisismico </v>
      </c>
      <c r="M31" t="s">
        <v>347</v>
      </c>
      <c r="N31" s="79" t="str">
        <f>CONCATENATE(Car_Materiali!C31)</f>
        <v xml:space="preserve">Caratteristiche della rete certificate: dimensione della maglia ≈ 4x4 mm, spessore = 0,045 mm. Resistenza a trazione ≥ 1900 N/5 cm. </v>
      </c>
      <c r="O31"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1" s="75" t="s">
        <v>695</v>
      </c>
      <c r="AD31" s="20" t="str">
        <f ca="1">CONCATENATE(C31,D31,E31,F31,G31,H31,I31,J31,K31,L31,M31,N31,O31,P31)</f>
        <v>Fornitura e posa in opera di rasatura armata per il ripristino della continuità estetico funzionale di intonaci interni danneggiati e/o microlesionati realizzata con rete di armatura in fibra di vetro alcali resistente in abbinamento a malta inorganica igroscopica e traspirabile a base di pura calce idraulica naturale NHL 3.5 - tipo Rinforzo V 50 in abbinamento a Geocalce F Antisismico di Kerakoll. Caratteristiche della rete certificate: dimensione della maglia ≈ 4x4 mm, spessore = 0,045 mm. Resistenza a trazione ≥ 1900 N/5 cm.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1" s="79" t="str">
        <f ca="1">CONCATENATE(C31,D31,E31,F31,G31,H31,I31,J31,K31,L31,M31,N31,O31)</f>
        <v xml:space="preserve">Fornitura e posa in opera di rasatura armata per il ripristino della continuità estetico funzionale di intonaci interni danneggiati e/o microlesionati realizzata con rete di armatura in fibra di vetro alcali resistente in abbinamento a malta inorganica igroscopica e traspirabile a base di pura calce idraulica naturale NHL 3.5 - tipo Rinforzo V 50 in abbinamento a Geocalce F Antisismico di Kerakoll. Caratteristiche della rete certificate: dimensione della maglia ≈ 4x4 mm, spessore = 0,045 mm. Resistenza a trazione ≥ 1900 N/5 cm.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1" s="79" t="s">
        <v>696</v>
      </c>
      <c r="AH31" s="79"/>
      <c r="AI31" s="79" t="str">
        <f t="shared" ca="1" si="5"/>
        <v>Fornitura e posa in opera di rasatura armata per il ripristino della continuità estetico funzionale di intonaci interni danneggiati e/o microlesionati realizzata con rete di armatura in fibra di vetro alcali resistente in abbinamento a malta inorganica igroscopica e traspirabile a base di pura calce idraulica naturale NHL 3.5 - tipo Rinforzo V 50 in abbinamento a Geocalce F Antisismico di Kerakoll. Caratteristiche della rete certificate: dimensione della maglia ≈ 4x4 mm, spessore = 0,045 mm. Resistenza a trazione ≥ 1900 N/5 cm.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v>
      </c>
    </row>
    <row r="32" spans="2:37" ht="174" x14ac:dyDescent="0.35">
      <c r="B32" t="str">
        <f>Titolo!B33</f>
        <v>Tav 1.17</v>
      </c>
      <c r="C32" s="71" t="s">
        <v>178</v>
      </c>
      <c r="D32" s="76" t="s">
        <v>697</v>
      </c>
      <c r="E32" s="53" t="s">
        <v>180</v>
      </c>
      <c r="F32" s="77" t="str">
        <f ca="1">VLOOKUP(Analisi!A7,MAT,2,FALSE)</f>
        <v xml:space="preserve">malta inorganica igroscopica e traspirabile a base di pura calce idraulica naturale NHL 3.5 </v>
      </c>
      <c r="G32" s="53" t="s">
        <v>351</v>
      </c>
      <c r="H32" s="77" t="str">
        <f>Car_Materiali!B6</f>
        <v xml:space="preserve">malta inorganica igroscopica e traspirabile a base di pura calce idraulica naturale NHL 3.5 </v>
      </c>
      <c r="I32" s="179" t="s">
        <v>380</v>
      </c>
      <c r="J32" s="83" t="str">
        <f>Analisi!A7</f>
        <v xml:space="preserve">Geocalce F Antisismico </v>
      </c>
      <c r="K32" s="53" t="s">
        <v>351</v>
      </c>
      <c r="L32" t="str">
        <f>Car_Materiali!A6</f>
        <v xml:space="preserve">Geocalce F Antisismico </v>
      </c>
      <c r="M32" s="74" t="s">
        <v>347</v>
      </c>
      <c r="N32"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str">
        <f ca="1">CONCATENATE(C32,D32,E32,F32,G32,H32,I32,J32,K32,L32,M32,N32,O32,P32)</f>
        <v>Fornitura e posa in opera di sistema di intonacatura armata per il ripristino locale di lesioni su pareti in muratura al fine di garantire la continuità strutturale, realizzato con malta inorganica igroscopica e traspirabile a base di pura calce idraulica naturale NHL 3.5 in abbinamento a malta inorganica igroscopica e traspirabile a base di pura calce idraulica naturale NHL 3.5 - tipo Geocalce F Antisismico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v>
      </c>
      <c r="AF32" s="79" t="str">
        <f ca="1">CONCATENATE(C32,D32,E32,F32,G32,H32,I32,J32,K32,L32,M32,N32,O32)</f>
        <v xml:space="preserve">Fornitura e posa in opera di sistema di intonacatura armata per il ripristino locale di lesioni su pareti in muratura al fine di garantire la continuità strutturale, realizzato con malta inorganica igroscopica e traspirabile a base di pura calce idraulica naturale NHL 3.5 in abbinamento a malta inorganica igroscopica e traspirabile a base di pura calce idraulica naturale NHL 3.5 - tipo Geocalce F Antisismico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2" s="79" t="s">
        <v>699</v>
      </c>
      <c r="AH32" s="79"/>
      <c r="AI32" s="79" t="str">
        <f t="shared" ca="1" si="5"/>
        <v>Fornitura e posa in opera di sistema di intonacatura armata per il ripristino locale di lesioni su pareti in muratura al fine di garantire la continuità strutturale, realizzato con malta inorganica igroscopica e traspirabile a base di pura calce idraulica naturale NHL 3.5 in abbinamento a malta inorganica igroscopica e traspirabile a base di pura calce idraulica naturale NHL 3.5 - tipo Geocalce F Antisismico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v>
      </c>
    </row>
    <row r="33" spans="2:40" ht="320.5" customHeight="1" x14ac:dyDescent="0.35">
      <c r="B33" t="str">
        <f>Titolo!B34</f>
        <v>Tav 1.18A</v>
      </c>
      <c r="C33" s="71" t="s">
        <v>178</v>
      </c>
      <c r="D33" s="77" t="s">
        <v>700</v>
      </c>
      <c r="E33" s="77" t="str">
        <f ca="1">VLOOKUP(Analisi!A7,MAT,2,FALSE)</f>
        <v xml:space="preserve">malta inorganica igroscopica e traspirabile a base di pura calce idraulica naturale NHL 3.5 </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Geocalce F Antisismico </v>
      </c>
      <c r="N33" t="s">
        <v>351</v>
      </c>
      <c r="O33" s="74" t="str">
        <f>Car_Materiali!A12</f>
        <v xml:space="preserve">Geocalce Multiuso </v>
      </c>
      <c r="P33" t="str">
        <f>IF(Analisi!B7="SI","con connessione trasversale mediante ","")</f>
        <v/>
      </c>
      <c r="Q33" s="79" t="str">
        <f>IF(Analisi!B7="SI",Analisi!D7,"")</f>
        <v/>
      </c>
      <c r="R33" t="s">
        <v>347</v>
      </c>
      <c r="S33"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str">
        <f ca="1">CONCATENATE(C33,D33,E33,F33,G33,H33,I33,J33,K33,L33,M33,N33,O33,P33,Q33,R33,S33,T33,U33,V33)</f>
        <v>Fornitura e posa in opera di sistema di prevenzione antiribaltamento delle tamponature realizzato con malta inorganica igroscopica e traspirabile a base di pura calce idraulica naturale NHL 3.5 impregnata con intonaco-rasante a base di pura calce idraulica naturale NHL 3.5 e geolegante e con collegamento del sistema di presidio al telaio in calcestruzzo armato mediante barre elicoidali contabilizzato a parte in altra voce, - tipo sistema antiribaltamento realizzato conGeocalce F Antisismico in abbinamento a Geocalce Multiuso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L’intonaco naturale è conforme ai requisiti della norma EN 998-1 – GP/CS IV, EN 1504/3, adesione ≥ 1 N/mm2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v>
      </c>
      <c r="AF33" s="79" t="str">
        <f ca="1">CONCATENATE(C33,D33,E33,F33,G33,H33,I33,J33,K33,L33,M33,N33,O33,P33,Q33,R33,S33,T33,U33)</f>
        <v xml:space="preserve">Fornitura e posa in opera di sistema di prevenzione antiribaltamento delle tamponature realizzato con malta inorganica igroscopica e traspirabile a base di pura calce idraulica naturale NHL 3.5 impregnata con intonaco-rasante a base di pura calce idraulica naturale NHL 3.5 e geolegante e con collegamento del sistema di presidio al telaio in calcestruzzo armato mediante barre elicoidali contabilizzato a parte in altra voce, - tipo sistema antiribaltamento realizzato conGeocalce F Antisismico in abbinamento a Geocalce Multiuso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L’intonaco naturale è conforme ai requisiti della norma EN 998-1 – GP/CS IV, EN 1504/3, adesione ≥ 1 N/mm2 e Reazione al fuoco classe A1. </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str">
        <f ca="1">CONCATENATE(AF33,AG33,AH33)</f>
        <v>Fornitura e posa in opera di sistema di prevenzione antiribaltamento delle tamponature realizzato con malta inorganica igroscopica e traspirabile a base di pura calce idraulica naturale NHL 3.5 impregnata con intonaco-rasante a base di pura calce idraulica naturale NHL 3.5 e geolegante e con collegamento del sistema di presidio al telaio in calcestruzzo armato mediante barre elicoidali contabilizzato a parte in altra voce, - tipo sistema antiribaltamento realizzato conGeocalce F Antisismico in abbinamento a Geocalce Multiuso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L’intonaco naturale è conforme ai requisiti della norma EN 998-1 – GP/CS IV, EN 1504/3, adesione ≥ 1 N/mm2 e Reazione al fuoco classe A1.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J33" s="79" t="s">
        <v>709</v>
      </c>
      <c r="AK33" s="79" t="s">
        <v>710</v>
      </c>
    </row>
    <row r="34" spans="2:40" ht="217.5" x14ac:dyDescent="0.35">
      <c r="B34" t="str">
        <f>Titolo!B35</f>
        <v>Tav 1.18B</v>
      </c>
      <c r="C34" s="71" t="s">
        <v>178</v>
      </c>
      <c r="D34" s="77" t="s">
        <v>711</v>
      </c>
      <c r="E34" s="77" t="str">
        <f ca="1">VLOOKUP(Analisi!A7,MAT,2,FALSE)</f>
        <v xml:space="preserve">malta inorganica igroscopica e traspirabile a base di pura calce idraulica naturale NHL 3.5 </v>
      </c>
      <c r="F34" s="78" t="s">
        <v>348</v>
      </c>
      <c r="G34" s="77" t="str">
        <f>Car_Materiali!B6</f>
        <v xml:space="preserve">malta inorganica igroscopica e traspirabile a base di pura calce idraulica naturale NHL 3.5 </v>
      </c>
      <c r="H34" s="171" t="s">
        <v>445</v>
      </c>
      <c r="I34" s="215" t="s">
        <v>701</v>
      </c>
      <c r="J34" s="83" t="str">
        <f>Analisi!A7</f>
        <v xml:space="preserve">Geocalce F Antisismico </v>
      </c>
      <c r="K34" t="s">
        <v>351</v>
      </c>
      <c r="L34" t="str">
        <f>Car_Materiali!A6</f>
        <v xml:space="preserve">Geocalce F Antisismico </v>
      </c>
      <c r="M34" t="s">
        <v>347</v>
      </c>
      <c r="N34"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str">
        <f ca="1">CONCATENATE(C34,D34,E34,F34,G34,H34,I34,J34,K34,L34,M34,N34,O34,P34)</f>
        <v>Fornitura e posa in opera di sistema di ripristino antiribaltamento delle tamponature realizzato con malta inorganica igroscopica e traspirabile a base di pura calce idraulica naturale NHL 3.5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conGeocalce F Antisismico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v>
      </c>
      <c r="AF34" s="79" t="str">
        <f ca="1">CONCATENATE(C34,D34,E34,F34,G34,H34,I34,J34,K34,L34,M34,N34,O34)</f>
        <v xml:space="preserve">Fornitura e posa in opera di sistema di ripristino antiribaltamento delle tamponature realizzato con malta inorganica igroscopica e traspirabile a base di pura calce idraulica naturale NHL 3.5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conGeocalce F Antisismico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4" s="79" t="s">
        <v>713</v>
      </c>
      <c r="AH34" s="79"/>
      <c r="AI34" s="79" t="str">
        <f t="shared" ref="AI34:AI77" ca="1" si="7">CONCATENATE(AF34,AG34)</f>
        <v>Fornitura e posa in opera di sistema di ripristino antiribaltamento delle tamponature realizzato con malta inorganica igroscopica e traspirabile a base di pura calce idraulica naturale NHL 3.5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conGeocalce F Antisismico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malta inorganica igroscopica e traspirabile a base di pura calce idraulica naturale NHL 3.5 di lunghezza pari a </v>
      </c>
      <c r="E36" s="78">
        <f>Analisi!C7</f>
        <v>0</v>
      </c>
      <c r="F36" s="76" t="str">
        <f>CONCATENATE(" mm, nel numero di ",Analisi!$A$7," al mq, ")</f>
        <v xml:space="preserve"> mm, nel numero di Geocalce F Antisismico  al mq, </v>
      </c>
      <c r="G36" s="76" t="s">
        <v>719</v>
      </c>
      <c r="H36" s="78">
        <f>Analisi!B7</f>
        <v>0</v>
      </c>
      <c r="I36" s="74" t="s">
        <v>347</v>
      </c>
      <c r="J3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malta inorganica igroscopica e traspirabile a base di pura calce idraulica naturale NHL 3.5 di lunghezza pari a 0 mm, nel numero di Geocalce F Antisismico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malta inorganica igroscopica e traspirabile a base di pura calce idraulica naturale NHL 3.5 di lunghezza pari a 0 mm, nel numero di Geocalce F Antisismico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malta inorganica igroscopica e traspirabile a base di pura calce idraulica naturale NHL 3.5 di lunghezza pari a 0 mm, nel numero di Geocalce F Antisismico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malta inorganica igroscopica e traspirabile a base di pura calce idraulica naturale NHL 3.5 di lunghezza pari a </v>
      </c>
      <c r="E37" s="78">
        <f>Analisi!C7</f>
        <v>0</v>
      </c>
      <c r="F37" s="76" t="str">
        <f>CONCATENATE(" mm, nel numero di ",Analisi!$A$7," al mq, ")</f>
        <v xml:space="preserve"> mm, nel numero di Geocalce F Antisismico  al mq, </v>
      </c>
      <c r="G37" s="76" t="s">
        <v>719</v>
      </c>
      <c r="H37" s="78">
        <f>Analisi!B7</f>
        <v>0</v>
      </c>
      <c r="I37" s="74" t="s">
        <v>347</v>
      </c>
      <c r="J37"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malta inorganica igroscopica e traspirabile a base di pura calce idraulica naturale NHL 3.5 di lunghezza pari a 0 mm, nel numero di Geocalce F Antisismico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malta inorganica igroscopica e traspirabile a base di pura calce idraulica naturale NHL 3.5 di lunghezza pari a 0 mm, nel numero di Geocalce F Antisismico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malta inorganica igroscopica e traspirabile a base di pura calce idraulica naturale NHL 3.5 di lunghezza pari a 0 mm, nel numero di Geocalce F Antisismico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Geocalce F Antisismico </v>
      </c>
      <c r="H38" s="53" t="s">
        <v>347</v>
      </c>
      <c r="I38"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J38" s="75" t="s">
        <v>724</v>
      </c>
      <c r="AD38" s="20" t="str">
        <f ca="1">CONCATENATE(C38,D38,E38,F38,G38,H38,I38,J38)</f>
        <v>Fornitura e posa in opera di sistema per la ricostruzione di murature lesionate con la tecnica scuci-cuci realizzato con nuovi mattoni pieni e/o pietrame allettati con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38" s="79" t="str">
        <f ca="1">CONCATENATE(C38,D38,E38,F38,G38,H38,I38)</f>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8" s="79" t="s">
        <v>725</v>
      </c>
      <c r="AH38" s="79"/>
      <c r="AI38" s="79" t="str">
        <f t="shared" ca="1" si="7"/>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Geocalce F Antisismico </v>
      </c>
      <c r="H39" s="53" t="s">
        <v>347</v>
      </c>
      <c r="I39"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Geocalce F Antisismico </v>
      </c>
      <c r="H40" s="53" t="s">
        <v>347</v>
      </c>
      <c r="I40"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J40" s="79" t="s">
        <v>733</v>
      </c>
      <c r="AD40" s="20" t="str">
        <f ca="1">CONCATENATE(C40,D40,E40,F40,G40,H40,I40,J40)</f>
        <v>Fornitura e posa in opera di malta inorganica igroscopica e traspirabile a base di pura calce idraulica naturale NHL 3.5 per la ristilatura di giunti in muratura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40" s="79" t="str">
        <f ca="1">CONCATENATE(C40,D40,E40,F40,G40,H40,I40)</f>
        <v xml:space="preserve">Fornitura e posa in opera di malta inorganica igroscopica e traspirabile a base di pura calce idraulica naturale NHL 3.5 per la ristilatura di giunti in muratura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0" s="79" t="s">
        <v>734</v>
      </c>
      <c r="AH40" s="79"/>
      <c r="AI40" s="79" t="str">
        <f t="shared" ca="1" si="7"/>
        <v>Fornitura e posa in opera di malta inorganica igroscopica e traspirabile a base di pura calce idraulica naturale NHL 3.5 per la ristilatura di giunti in muratura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v>
      </c>
    </row>
    <row r="41" spans="2:40" ht="183.65" customHeight="1" x14ac:dyDescent="0.35">
      <c r="B41" t="str">
        <f>Titolo!B42</f>
        <v>Tav 1.23A</v>
      </c>
      <c r="C41" s="71" t="s">
        <v>178</v>
      </c>
      <c r="D41" s="132" t="s">
        <v>735</v>
      </c>
      <c r="E41" s="53" t="s">
        <v>180</v>
      </c>
      <c r="F41" s="77" t="e">
        <f ca="1">VLOOKUP(Analisi!A53,Car_Materiali!A:I,2,FALSE)</f>
        <v>#N/A</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e">
        <f ca="1">VLOOKUP(Analisi!A53,Car_Materiali!A:I,3,FALSE)</f>
        <v>#N/A</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e">
        <f ca="1">CONCATENATE(C41,D41,E41,F41,G41,H41,I41,J41,K41,L41,M41,N41)</f>
        <v>#N/A</v>
      </c>
      <c r="AF41" s="79" t="e">
        <f ca="1">CONCATENATE(C41,D41,E41,F41,G41,H41,I41,J41,K41,L41,M41)</f>
        <v>#N/A</v>
      </c>
      <c r="AG41" s="79" t="s">
        <v>738</v>
      </c>
      <c r="AH41" s="79"/>
      <c r="AI41" s="79" t="e">
        <f t="shared" ca="1" si="7"/>
        <v>#N/A</v>
      </c>
    </row>
    <row r="42" spans="2:40" ht="245.15" customHeight="1" x14ac:dyDescent="0.35">
      <c r="B42" t="str">
        <f>Titolo!B43</f>
        <v>Tav 1.23B</v>
      </c>
      <c r="C42" s="71" t="s">
        <v>178</v>
      </c>
      <c r="D42" s="76" t="s">
        <v>739</v>
      </c>
      <c r="E42" s="53" t="s">
        <v>180</v>
      </c>
      <c r="F42" s="77" t="e">
        <f ca="1">VLOOKUP(Analisi!A53,Car_Materiali!A:I,2,FALSE)</f>
        <v>#N/A</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e">
        <f ca="1">VLOOKUP(Analisi!A53,Car_Materiali!A:I,3,FALSE)</f>
        <v>#N/A</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Geocalce F Antisismico </v>
      </c>
      <c r="P42" s="74" t="s">
        <v>740</v>
      </c>
      <c r="Q42" s="75" t="e">
        <f ca="1">CONCATENATE("barre elicoidali ",VLOOKUP(Analisi!A54,Car_Materiali!A:I,2,FALSE))</f>
        <v>#N/A</v>
      </c>
      <c r="R42" s="80" t="s">
        <v>380</v>
      </c>
      <c r="S42" t="s">
        <v>703</v>
      </c>
      <c r="T42" s="74" t="s">
        <v>347</v>
      </c>
      <c r="U42" s="79" t="e">
        <f ca="1">VLOOKUP(Analisi!A54,Car_Materiali!A:I,3,FALSE)</f>
        <v>#N/A</v>
      </c>
      <c r="V42" s="75" t="s">
        <v>741</v>
      </c>
      <c r="AD42" s="20" t="e">
        <f ca="1">CONCATENATE(C42,D42,E42,F42,G42,H42,I42,J42,K42,L42,M42,N42,O42,P42,Q42,R42,S42,T42,U42,V42)</f>
        <v>#N/A</v>
      </c>
      <c r="AF42" s="79" t="e">
        <f ca="1">CONCATENATE(C42,D42,E42,F42,G42,H42,I42,J42,K42,L42,M42,N42,O42,P42,Q42,R42,S42,T42,U42)</f>
        <v>#N/A</v>
      </c>
      <c r="AG42" s="79" t="s">
        <v>742</v>
      </c>
      <c r="AH42" s="79"/>
      <c r="AI42" s="79" t="e">
        <f t="shared" ca="1" si="7"/>
        <v>#N/A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Geocalce F Antisismico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Geocalce F Antisismico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malta inorganica igroscopica e traspirabile a base di pura calce idraulica naturale NHL 3.5 per connessione trasversale e ammorsamento di maschi murari mediante cucitura a secco o l'installazione del tassello di lunghezza pari a </v>
      </c>
      <c r="E46" s="78">
        <f>Analisi!C7</f>
        <v>0</v>
      </c>
      <c r="F46" s="76" t="str">
        <f>CONCATENATE(" mm, nel numero di ",Analisi!$A$7," al mq, ")</f>
        <v xml:space="preserve"> mm, nel numero di Geocalce F Antisismico  al mq, </v>
      </c>
      <c r="G46" s="76" t="s">
        <v>719</v>
      </c>
      <c r="H46" s="78">
        <f>Analisi!B7</f>
        <v>0</v>
      </c>
      <c r="I46" s="74" t="s">
        <v>347</v>
      </c>
      <c r="J4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Geocalce F Antisismico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Geocalce F Antisismico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Geocalce F Antisismico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Geocalce F Antisismico </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f>Analisi!C7</f>
        <v>0</v>
      </c>
      <c r="G48" s="76" t="s">
        <v>761</v>
      </c>
      <c r="H48" s="77" t="str">
        <f ca="1">VLOOKUP(Analisi!A7,MAT,2,FALSE)</f>
        <v xml:space="preserve">malta inorganica igroscopica e traspirabile a base di pura calce idraulica naturale NHL 3.5 </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Geocalce F Antisismico </v>
      </c>
      <c r="M48" s="74" t="s">
        <v>352</v>
      </c>
      <c r="N48" t="str">
        <f>Car_Materiali!A6</f>
        <v xml:space="preserve">Geocalce F Antisismico </v>
      </c>
      <c r="O48" s="74" t="s">
        <v>347</v>
      </c>
      <c r="P48" s="79" t="e">
        <f>VLOOKUP(L48,FRCM_muratura,2,FALSE)</f>
        <v>#N/A</v>
      </c>
      <c r="Q48" s="79" t="str">
        <f ca="1">VLOOKUP(L48,MAT,3,FALSE)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str">
        <f ca="1">VLOOKUP(Analisi!A7,MAT,2,FALSE)</f>
        <v xml:space="preserve">malta inorganica igroscopica e traspirabile a base di pura calce idraulica naturale NHL 3.5 </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Geocalce F Antisismico </v>
      </c>
      <c r="M49" s="74" t="s">
        <v>352</v>
      </c>
      <c r="N49" t="str">
        <f>Car_Materiali!A6</f>
        <v xml:space="preserve">Geocalce F Antisismico </v>
      </c>
      <c r="O49" s="74" t="s">
        <v>347</v>
      </c>
      <c r="P49" s="79" t="e">
        <f>VLOOKUP(L48,FRCM_muratura,2,FALSE)</f>
        <v>#N/A</v>
      </c>
      <c r="Q49" s="79" t="str">
        <f ca="1">VLOOKUP(L48,MAT,3,FALSE)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f>Analisi!B7</f>
        <v>0</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str">
        <f>VLOOKUP(Analisi!A7,Car_Materiali!A:J,2,FALSE)</f>
        <v xml:space="preserve">malta inorganica igroscopica e traspirabile a base di pura calce idraulica naturale NHL 3.5 </v>
      </c>
      <c r="G50" s="76" t="s">
        <v>891</v>
      </c>
      <c r="H50" s="77" t="e">
        <f>VLOOKUP(Analisi!C7,Car_Materiali!A:J,2,FALSE)</f>
        <v>#N/A</v>
      </c>
      <c r="I50" s="80" t="s">
        <v>380</v>
      </c>
      <c r="J50" s="79" t="str">
        <f>Car_Sistemi!F18</f>
        <v xml:space="preserve">Glass Net CRM </v>
      </c>
      <c r="K50" s="74" t="s">
        <v>180</v>
      </c>
      <c r="L50" s="83" t="str">
        <f>Analisi!A7</f>
        <v xml:space="preserve">Geocalce F Antisismico </v>
      </c>
      <c r="M50" s="74" t="s">
        <v>352</v>
      </c>
      <c r="N50">
        <f>Analisi!C7</f>
        <v>0</v>
      </c>
      <c r="O50" s="74" t="s">
        <v>347</v>
      </c>
      <c r="P50" s="79" t="str">
        <f>VLOOKUP(L50,Car_Materiali!A:J,3,FALSE)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str">
        <f>VLOOKUP(Analisi!A7,Car_Materiali!A:J,2,FALSE)</f>
        <v xml:space="preserve">malta inorganica igroscopica e traspirabile a base di pura calce idraulica naturale NHL 3.5 </v>
      </c>
      <c r="G51" s="76" t="s">
        <v>891</v>
      </c>
      <c r="H51" s="77" t="e">
        <f>VLOOKUP(Analisi!C7,Car_Materiali!A:J,2,FALSE)</f>
        <v>#N/A</v>
      </c>
      <c r="I51" s="80" t="s">
        <v>380</v>
      </c>
      <c r="J51" s="79" t="str">
        <f>Car_Sistemi!F18</f>
        <v xml:space="preserve">Glass Net CRM </v>
      </c>
      <c r="K51" s="74" t="s">
        <v>180</v>
      </c>
      <c r="L51" s="83" t="str">
        <f>Analisi!A7</f>
        <v xml:space="preserve">Geocalce F Antisismico </v>
      </c>
      <c r="M51" s="74" t="s">
        <v>352</v>
      </c>
      <c r="N51">
        <f>Analisi!C7</f>
        <v>0</v>
      </c>
      <c r="O51" s="74" t="s">
        <v>347</v>
      </c>
      <c r="P51" s="79" t="str">
        <f>VLOOKUP(L51,Car_Materiali!A:J,3,FALSE)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f>Analisi!B7</f>
        <v>0</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Geocalce F Antisismico </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Geocalce F Antisismico </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Geocalce F Antisismico </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malta inorganica igroscopica e traspirabile a base di pura calce idraulica naturale NHL 3.5 di lunghezza pari a </v>
      </c>
      <c r="E56" s="78">
        <f>Analisi!C7</f>
        <v>0</v>
      </c>
      <c r="F56" s="91" t="s">
        <v>453</v>
      </c>
      <c r="G56" s="76" t="s">
        <v>719</v>
      </c>
      <c r="H56" s="78">
        <f>Analisi!B7</f>
        <v>0</v>
      </c>
      <c r="I56" s="74" t="s">
        <v>347</v>
      </c>
      <c r="J5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Geocalce F Antisismico </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Geocalce F Antisismico  elementi al mq, iniettati con </v>
      </c>
      <c r="H58" s="77" t="str">
        <f>Car_Materiali!B37</f>
        <v xml:space="preserve">malta traspirante fluida inorganica a base di pura calce idraulica naturale NHL 3.5 </v>
      </c>
      <c r="I58" s="75" t="s">
        <v>747</v>
      </c>
      <c r="J58">
        <f>Analisi!B7</f>
        <v>0</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malta inorganica igroscopica e traspirabile a base di pura calce idraulica naturale NHL 3.5 di lunghezza pari a </v>
      </c>
      <c r="E59" s="78">
        <f>Analisi!C7</f>
        <v>0</v>
      </c>
      <c r="F59" s="76" t="str">
        <f>CONCATENATE(" mm nel numero di ",Analisi!A7," elementi al mq, ")</f>
        <v xml:space="preserve"> mm nel numero di Geocalce F Antisismico  elementi al mq, </v>
      </c>
      <c r="G59" s="76" t="s">
        <v>719</v>
      </c>
      <c r="H59" s="78">
        <f>Analisi!B7</f>
        <v>0</v>
      </c>
      <c r="I59" s="74" t="s">
        <v>347</v>
      </c>
      <c r="J59"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malta inorganica igroscopica e traspirabile a base di pura calce idraulica naturale NHL 3.5 di lunghezza pari a 0 mm nel numero di Geocalce F Antisismico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malta inorganica igroscopica e traspirabile a base di pura calce idraulica naturale NHL 3.5 di lunghezza pari a 0 mm nel numero di Geocalce F Antisismico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malta inorganica igroscopica e traspirabile a base di pura calce idraulica naturale NHL 3.5 di lunghezza pari a 0 mm nel numero di Geocalce F Antisismico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Geocalce F Antisismico </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Geocalce F Antisismico </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Geocalce F Antisismico </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Geocalce F Antisismico </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str">
        <f ca="1">VLOOKUP(Analisi!A7,MAT,2,FALSE)</f>
        <v xml:space="preserve">malta inorganica igroscopica e traspirabile a base di pura calce idraulica naturale NHL 3.5 </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Geocalce F Antisismico </v>
      </c>
      <c r="L64" s="80" t="s">
        <v>352</v>
      </c>
      <c r="M64" s="74" t="str">
        <f>Car_Materiali!A6</f>
        <v xml:space="preserve">Geocalce F Antisismico </v>
      </c>
      <c r="N64" t="s">
        <v>347</v>
      </c>
      <c r="O64" s="75" t="e">
        <f>VLOOKUP(K64,FRCM_muratura,2,FALSE)</f>
        <v>#N/A</v>
      </c>
      <c r="P64"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str">
        <f ca="1">VLOOKUP(Analisi!A7,MAT,2,FALSE)</f>
        <v xml:space="preserve">malta inorganica igroscopica e traspirabile a base di pura calce idraulica naturale NHL 3.5 </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Geocalce F Antisismico </v>
      </c>
      <c r="L65" s="83" t="s">
        <v>352</v>
      </c>
      <c r="M65" s="74" t="str">
        <f>Car_Materiali!A6</f>
        <v xml:space="preserve">Geocalce F Antisismico </v>
      </c>
      <c r="N65" t="s">
        <v>347</v>
      </c>
      <c r="O65" s="75" t="e">
        <f>VLOOKUP(K65,FRCM_muratura,2,FALSE)</f>
        <v>#N/A</v>
      </c>
      <c r="P65"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f>Analisi!B7</f>
        <v>0</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Geocalce F Antisismico </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Geocalce F Antisismico </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str">
        <f ca="1">VLOOKUP(Analisi!A7,MAT,2,FALSE)</f>
        <v xml:space="preserve">malta inorganica igroscopica e traspirabile a base di pura calce idraulica naturale NHL 3.5 </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Geocalce F Antisismico </v>
      </c>
      <c r="L68" s="80" t="s">
        <v>352</v>
      </c>
      <c r="M68" s="74" t="str">
        <f>Car_Materiali!A6</f>
        <v xml:space="preserve">Geocalce F Antisismico </v>
      </c>
      <c r="N68" t="s">
        <v>347</v>
      </c>
      <c r="O68" s="75" t="e">
        <f>VLOOKUP(K64,FRCM_muratura,2,FALSE)</f>
        <v>#N/A</v>
      </c>
      <c r="P68"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str">
        <f ca="1">VLOOKUP(Analisi!A7,MAT,2,FALSE)</f>
        <v xml:space="preserve">malta inorganica igroscopica e traspirabile a base di pura calce idraulica naturale NHL 3.5 </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Geocalce F Antisismico </v>
      </c>
      <c r="L69" s="83" t="s">
        <v>352</v>
      </c>
      <c r="M69" s="74" t="str">
        <f>Car_Materiali!A6</f>
        <v xml:space="preserve">Geocalce F Antisismico </v>
      </c>
      <c r="N69" t="s">
        <v>347</v>
      </c>
      <c r="O69" s="75" t="e">
        <f>VLOOKUP(K65,FRCM_muratura,2,FALSE)</f>
        <v>#N/A</v>
      </c>
      <c r="P69"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f>Analisi!B7</f>
        <v>0</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Geocalce F Antisismico </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Geocalce F Antisismico </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str">
        <f ca="1">VLOOKUP(Analisi!A7,MAT,2,FALSE)</f>
        <v xml:space="preserve">malta inorganica igroscopica e traspirabile a base di pura calce idraulica naturale NHL 3.5 </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Geocalce F Antisismico </v>
      </c>
      <c r="L72" s="80" t="s">
        <v>352</v>
      </c>
      <c r="M72" s="74" t="str">
        <f>Car_Materiali!A6</f>
        <v xml:space="preserve">Geocalce F Antisismico </v>
      </c>
      <c r="N72" t="s">
        <v>347</v>
      </c>
      <c r="O72" s="75" t="e">
        <f>VLOOKUP(K64,FRCM_muratura,2,FALSE)</f>
        <v>#N/A</v>
      </c>
      <c r="P72"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str">
        <f ca="1">VLOOKUP(Analisi!A7,MAT,2,FALSE)</f>
        <v xml:space="preserve">malta inorganica igroscopica e traspirabile a base di pura calce idraulica naturale NHL 3.5 </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Geocalce F Antisismico </v>
      </c>
      <c r="L73" s="83" t="s">
        <v>352</v>
      </c>
      <c r="M73" s="74" t="str">
        <f>Car_Materiali!A6</f>
        <v xml:space="preserve">Geocalce F Antisismico </v>
      </c>
      <c r="N73" t="s">
        <v>347</v>
      </c>
      <c r="O73" s="75" t="e">
        <f>VLOOKUP(K65,FRCM_muratura,2,FALSE)</f>
        <v>#N/A</v>
      </c>
      <c r="P73"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f>Analisi!B7</f>
        <v>0</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Geocalce F Antisismico </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Geocalce F Antisismico </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str">
        <f ca="1">VLOOKUP(Analisi!A7,MAT,2,FALSE)</f>
        <v xml:space="preserve">malta inorganica igroscopica e traspirabile a base di pura calce idraulica naturale NHL 3.5 </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Geocalce F Antisismico </v>
      </c>
      <c r="L76" s="80" t="s">
        <v>352</v>
      </c>
      <c r="M76" s="74" t="str">
        <f>Car_Materiali!A6</f>
        <v xml:space="preserve">Geocalce F Antisismico </v>
      </c>
      <c r="N76" t="s">
        <v>347</v>
      </c>
      <c r="O76" s="75" t="e">
        <f>VLOOKUP(K64,FRCM_muratura,2,FALSE)</f>
        <v>#N/A</v>
      </c>
      <c r="P76"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str">
        <f ca="1">VLOOKUP(Analisi!A7,MAT,2,FALSE)</f>
        <v xml:space="preserve">malta inorganica igroscopica e traspirabile a base di pura calce idraulica naturale NHL 3.5 </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Geocalce F Antisismico </v>
      </c>
      <c r="L77" s="83" t="s">
        <v>352</v>
      </c>
      <c r="M77" s="74" t="str">
        <f>Car_Materiali!A6</f>
        <v xml:space="preserve">Geocalce F Antisismico </v>
      </c>
      <c r="N77" t="s">
        <v>347</v>
      </c>
      <c r="O77" s="75" t="e">
        <f>VLOOKUP(K65,FRCM_muratura,2,FALSE)</f>
        <v>#N/A</v>
      </c>
      <c r="P77"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f>Analisi!B7</f>
        <v>0</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Geocalce F Antisismico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Geocalce F Antisismico </v>
      </c>
      <c r="M45">
        <f>IF(Analisi!C7=Variabili_Elenchi!B23,2,1)</f>
        <v>1</v>
      </c>
      <c r="O45" s="83">
        <f ca="1">((Analisi!A10/100*Analisi!B10/100)+(Analisi!B10/100*Analisi!C10/100*VLOOKUP(Analisi!B1,AUS,12,FALSE)))/0.3</f>
        <v>0</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Geocalce F Antisismico </v>
      </c>
      <c r="M46">
        <f>IF(Analisi!C7=Variabili_Elenchi!B23,2,1)</f>
        <v>1</v>
      </c>
      <c r="O46" s="83">
        <f ca="1">((Analisi!A10/100*Analisi!B10/100)+(Analisi!B10/100*Analisi!C10/100*VLOOKUP(Analisi!B1,AUS,12,FALSE)))/0.3</f>
        <v>0</v>
      </c>
      <c r="P46" s="21">
        <v>0</v>
      </c>
      <c r="Q46" s="141" t="e">
        <f>(1000*1.5*PI()*0.01*0.01*Analisi!A10/100)*Analisi!A7</f>
        <v>#VALUE!</v>
      </c>
      <c r="S46">
        <f>Analisi!A10</f>
        <v>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Geocalce F Antisismico </v>
      </c>
      <c r="M56">
        <f>IF(Analisi!C7=Variabili_Elenchi!B23,2,1)</f>
        <v>1</v>
      </c>
      <c r="O56" s="83">
        <f ca="1">((Analisi!A10/100*Analisi!B10/100)+(Analisi!B10/100*Analisi!C10/100*VLOOKUP(Analisi!B1,AUS,12,FALSE)))/0.3</f>
        <v>0</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Geocalce F Antisismico </v>
      </c>
      <c r="M59">
        <v>1</v>
      </c>
      <c r="O59" s="83">
        <f ca="1">((Analisi!C7/100*Analisi!D7/100)+(Analisi!D7/100*Analisi!A10/100*VLOOKUP(Analisi!$B$1,AUS,12,FALSE)))/0.3</f>
        <v>0</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v>
      </c>
      <c r="E4" s="312"/>
    </row>
    <row r="5" spans="2:5" x14ac:dyDescent="0.25">
      <c r="B5" s="94" t="s">
        <v>895</v>
      </c>
      <c r="C5" s="95">
        <f ca="1">VLOOKUP(Analisi!$B$1,AUS,4,FALSE)</f>
        <v>0</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v>
      </c>
    </row>
    <row r="36" spans="2:3" x14ac:dyDescent="0.25">
      <c r="B36" s="94" t="s">
        <v>199</v>
      </c>
      <c r="C36" s="95">
        <f>IFERROR(0.02*Analisi!A7,IFERROR(0.02*Analisi!B7,0.02*Analisi!C7))</f>
        <v>0</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f>IF(Analisi!B7&lt;&gt;Variabili_Elenchi!C13,Analisi!B7,VLOOKUP(Analisi!$B$7,SIS,3,FALSE))</f>
        <v>0</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Geocalce F Antisismico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Geocalce F Antisismico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Geocalce F Antisismico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Geocalce F Antisismico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Geocalce F Antisismico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Geocalce F Antisismico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Geocalce F Antisismico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Geocalce F Antisismico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Geocalce F Antisismico </v>
      </c>
      <c r="F14" s="78"/>
      <c r="G14" s="78"/>
      <c r="H14" s="78"/>
      <c r="I14" s="78"/>
      <c r="J14" s="78"/>
      <c r="K14" s="78"/>
      <c r="L14" s="78"/>
    </row>
    <row r="15" spans="2:15" x14ac:dyDescent="0.35">
      <c r="B15" t="str">
        <f>Titolo!B16</f>
        <v>Tav 1.8B</v>
      </c>
      <c r="C15" s="53" t="s">
        <v>366</v>
      </c>
      <c r="D15" s="78" t="s">
        <v>366</v>
      </c>
      <c r="E15" s="78" t="str">
        <f>CONCATENATE("Geosteel ",Analisi!$A$7)</f>
        <v xml:space="preserve">Geosteel Geocalce F Antisismico </v>
      </c>
      <c r="F15" s="78"/>
      <c r="G15" s="78"/>
      <c r="H15" s="78"/>
      <c r="I15" s="78"/>
      <c r="J15" s="78"/>
      <c r="K15" s="78"/>
      <c r="L15" s="78"/>
    </row>
    <row r="16" spans="2:15" x14ac:dyDescent="0.35">
      <c r="B16" t="str">
        <f>Titolo!B17</f>
        <v>Tav 1.9</v>
      </c>
      <c r="C16" s="81" t="str">
        <f>Analisi!$A$7</f>
        <v xml:space="preserve">Geocalce F Antisismico </v>
      </c>
      <c r="D16" s="81" t="str">
        <f>Analisi!$A$7</f>
        <v xml:space="preserve">Geocalce F Antisismico </v>
      </c>
      <c r="E16" s="78" t="str">
        <f>CONCATENATE("Geosteel ",Analisi!$B$7)</f>
        <v xml:space="preserve">Geosteel </v>
      </c>
      <c r="F16" s="78"/>
      <c r="G16" s="78"/>
      <c r="H16" s="78"/>
      <c r="I16" s="78"/>
      <c r="J16" s="78"/>
      <c r="K16" s="78"/>
      <c r="L16" s="78"/>
    </row>
    <row r="17" spans="2:12" x14ac:dyDescent="0.35">
      <c r="B17" t="str">
        <f>Titolo!B18</f>
        <v>Tav 1.10A</v>
      </c>
      <c r="C17" s="53" t="s">
        <v>363</v>
      </c>
      <c r="D17" s="53" t="s">
        <v>363</v>
      </c>
      <c r="E17" s="82" t="str">
        <f>Analisi!$A$7</f>
        <v xml:space="preserve">Geocalce F Antisismico </v>
      </c>
      <c r="F17" s="78" t="str">
        <f>_xlfn.CONCAT(Analisi!$B$7,"- ",Analisi!$D$7)</f>
        <v xml:space="preserve">- </v>
      </c>
      <c r="G17" s="78" t="str">
        <f>CONCATENATE("Tassello ",Analisi!$B$7)</f>
        <v xml:space="preserve">Tassello </v>
      </c>
      <c r="H17" s="78"/>
      <c r="I17" s="78"/>
      <c r="J17" s="78"/>
      <c r="K17" s="78"/>
      <c r="L17" s="78"/>
    </row>
    <row r="18" spans="2:12" x14ac:dyDescent="0.35">
      <c r="B18" t="str">
        <f>Titolo!B19</f>
        <v>Tav 1.10B</v>
      </c>
      <c r="C18" s="78">
        <f>Analisi!$B$7</f>
        <v>0</v>
      </c>
      <c r="D18" s="78">
        <f>Analisi!$B$7</f>
        <v>0</v>
      </c>
      <c r="E18" s="81" t="str">
        <f>Analisi!A7</f>
        <v xml:space="preserve">Geocalce F Antisismico </v>
      </c>
      <c r="F18" s="78"/>
      <c r="G18" s="78"/>
      <c r="H18" s="78"/>
      <c r="I18" s="78"/>
      <c r="J18" s="78"/>
      <c r="K18" s="78"/>
      <c r="L18" s="78"/>
    </row>
    <row r="19" spans="2:12" x14ac:dyDescent="0.35">
      <c r="B19" t="str">
        <f>Titolo!B20</f>
        <v>Tav 1.10C</v>
      </c>
      <c r="C19" s="78">
        <f>Analisi!$B$7</f>
        <v>0</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 xml:space="preserve">Geocalce F Antisismico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f>IF(Analisi!B7&lt;&gt;Variabili_Elenchi!D13,Analisi!B7,VLOOKUP(Analisi!$B$7,SIS,3,FALSE))</f>
        <v>0</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f>IF(Analisi!B7&lt;&gt;Variabili_Elenchi!D13,Analisi!B7,VLOOKUP(Analisi!$B$7,SIS,3,FALSE))</f>
        <v>0</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f>IF(Analisi!B7&lt;&gt;Variabili_Elenchi!D13,Analisi!B7,VLOOKUP(Analisi!$B$7,SIS,3,FALSE))</f>
        <v>0</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f>IF(Analisi!B7&lt;&gt;Variabili_Elenchi!D13,Analisi!B7,VLOOKUP(Analisi!$B$7,SIS,3,FALSE))</f>
        <v>0</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Geocalce F Antisismico </v>
      </c>
      <c r="F26" s="78"/>
      <c r="G26" s="78"/>
      <c r="H26" s="78"/>
      <c r="I26" s="78"/>
      <c r="J26" s="78"/>
      <c r="K26" s="78"/>
      <c r="L26" s="78"/>
    </row>
    <row r="27" spans="2:12" x14ac:dyDescent="0.35">
      <c r="B27" t="str">
        <f>Titolo!B28</f>
        <v>Tav 1.13B</v>
      </c>
      <c r="C27" s="78" t="s">
        <v>366</v>
      </c>
      <c r="D27" s="78" t="s">
        <v>366</v>
      </c>
      <c r="E27" s="78" t="str">
        <f>CONCATENATE("Geosteel ",Analisi!$A$7)</f>
        <v xml:space="preserve">Geosteel Geocalce F Antisismico </v>
      </c>
      <c r="F27" s="78"/>
      <c r="G27" s="78"/>
      <c r="H27" s="78"/>
      <c r="I27" s="78"/>
      <c r="J27" s="78"/>
      <c r="K27" s="78"/>
      <c r="L27" s="78"/>
    </row>
    <row r="28" spans="2:12" x14ac:dyDescent="0.35">
      <c r="B28" t="str">
        <f>Titolo!B29</f>
        <v>Tav 1.14A</v>
      </c>
      <c r="C28" s="78" t="s">
        <v>362</v>
      </c>
      <c r="D28" s="78" t="s">
        <v>362</v>
      </c>
      <c r="E28" s="78" t="str">
        <f>CONCATENATE("Geosteel ",Analisi!$A$7)</f>
        <v xml:space="preserve">Geosteel Geocalce F Antisismico </v>
      </c>
      <c r="F28" s="78"/>
      <c r="G28" s="78"/>
      <c r="H28" s="78"/>
      <c r="I28" s="78"/>
      <c r="J28" s="78"/>
      <c r="K28" s="78"/>
      <c r="L28" s="78"/>
    </row>
    <row r="29" spans="2:12" x14ac:dyDescent="0.35">
      <c r="B29" t="str">
        <f>Titolo!B30</f>
        <v>Tav 1.14B</v>
      </c>
      <c r="C29" s="78" t="s">
        <v>366</v>
      </c>
      <c r="D29" s="78" t="s">
        <v>366</v>
      </c>
      <c r="E29" s="78" t="str">
        <f>CONCATENATE("Geosteel ",Analisi!$A$7)</f>
        <v xml:space="preserve">Geosteel Geocalce F Antisismico </v>
      </c>
      <c r="F29" s="78"/>
      <c r="G29" s="78"/>
      <c r="H29" s="78"/>
      <c r="I29" s="78"/>
      <c r="J29" s="78"/>
      <c r="K29" s="78"/>
      <c r="L29" s="78"/>
    </row>
    <row r="30" spans="2:12" x14ac:dyDescent="0.35">
      <c r="B30" t="str">
        <f>Titolo!B31</f>
        <v>Tav 1.15</v>
      </c>
      <c r="C30" s="81" t="str">
        <f>Analisi!A7</f>
        <v xml:space="preserve">Geocalce F Antisismico </v>
      </c>
      <c r="D30" s="78"/>
      <c r="E30" s="78"/>
      <c r="F30" s="78"/>
      <c r="G30" s="78"/>
      <c r="H30" s="78"/>
      <c r="I30" s="78"/>
      <c r="J30" s="78"/>
      <c r="K30" s="78"/>
      <c r="L30" s="78"/>
    </row>
    <row r="31" spans="2:12" x14ac:dyDescent="0.35">
      <c r="B31" t="str">
        <f>Titolo!B32</f>
        <v>Tav 1.16</v>
      </c>
      <c r="C31" s="81" t="str">
        <f>Analisi!$A$7</f>
        <v xml:space="preserve">Geocalce F Antisismico </v>
      </c>
      <c r="D31" s="81" t="str">
        <f>Analisi!$A$7</f>
        <v xml:space="preserve">Geocalce F Antisismico </v>
      </c>
      <c r="E31" s="53" t="s">
        <v>494</v>
      </c>
      <c r="F31" s="78"/>
      <c r="G31" s="78"/>
      <c r="H31" s="78"/>
      <c r="I31" s="78"/>
      <c r="J31" s="78"/>
      <c r="K31" s="78"/>
      <c r="L31" s="78"/>
    </row>
    <row r="32" spans="2:12" x14ac:dyDescent="0.35">
      <c r="B32" t="str">
        <f>Titolo!B33</f>
        <v>Tav 1.17</v>
      </c>
      <c r="C32" s="53" t="s">
        <v>357</v>
      </c>
      <c r="D32" s="53" t="s">
        <v>357</v>
      </c>
      <c r="E32" s="81" t="str">
        <f>Analisi!A7</f>
        <v xml:space="preserve">Geocalce F Antisismico </v>
      </c>
      <c r="F32" s="78"/>
      <c r="G32" s="78"/>
      <c r="H32" s="78"/>
      <c r="I32" s="78"/>
      <c r="J32" s="78"/>
      <c r="K32" s="78"/>
      <c r="L32" s="78"/>
    </row>
    <row r="33" spans="2:12" x14ac:dyDescent="0.35">
      <c r="B33" t="str">
        <f>Titolo!B34</f>
        <v>Tav 1.18A</v>
      </c>
      <c r="C33" s="53" t="s">
        <v>363</v>
      </c>
      <c r="D33" s="78" t="s">
        <v>363</v>
      </c>
      <c r="E33" s="82" t="str">
        <f>Analisi!A7</f>
        <v xml:space="preserve">Geocalce F Antisismico </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 xml:space="preserve">Geocalce F Antisismico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 </v>
      </c>
      <c r="D36" s="53" t="s">
        <v>357</v>
      </c>
      <c r="E36" s="78"/>
      <c r="F36" s="78"/>
      <c r="G36" s="78"/>
      <c r="H36" s="78"/>
      <c r="I36" s="78"/>
      <c r="J36" s="78"/>
      <c r="K36" s="78"/>
      <c r="L36" s="78"/>
    </row>
    <row r="37" spans="2:12" x14ac:dyDescent="0.35">
      <c r="B37" t="str">
        <f>Titolo!B38</f>
        <v>Tav 1.20</v>
      </c>
      <c r="C37" s="78" t="str">
        <f>_xlfn.CONCAT(Analisi!B7,"- ",Analisi!D7)</f>
        <v xml:space="preserve">- </v>
      </c>
      <c r="D37" s="53" t="s">
        <v>357</v>
      </c>
      <c r="E37" s="78"/>
      <c r="F37" s="78"/>
      <c r="G37" s="78"/>
      <c r="H37" s="78"/>
      <c r="I37" s="78"/>
      <c r="J37" s="78"/>
      <c r="K37" s="78"/>
      <c r="L37" s="78"/>
    </row>
    <row r="38" spans="2:12" x14ac:dyDescent="0.35">
      <c r="B38" t="str">
        <f>Titolo!B39</f>
        <v>Tav 1.21A</v>
      </c>
      <c r="C38" s="82" t="str">
        <f>Analisi!$A$7</f>
        <v xml:space="preserve">Geocalce F Antisismico </v>
      </c>
      <c r="D38" s="53" t="s">
        <v>76</v>
      </c>
      <c r="E38" s="78"/>
      <c r="F38" s="78"/>
      <c r="G38" s="78"/>
      <c r="H38" s="78"/>
      <c r="I38" s="78"/>
      <c r="J38" s="78"/>
      <c r="K38" s="78"/>
      <c r="L38" s="78"/>
    </row>
    <row r="39" spans="2:12" ht="26" x14ac:dyDescent="0.35">
      <c r="B39" t="str">
        <f>Titolo!B40</f>
        <v>Tav 1.21B</v>
      </c>
      <c r="C39" s="82" t="str">
        <f>Analisi!$A$7</f>
        <v xml:space="preserve">Geocalce F Antisismico </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 xml:space="preserve">Geocalce F Antisismico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Geocalce F Antisismico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Geocalce F Antisismico </v>
      </c>
      <c r="F47" s="128"/>
      <c r="G47" s="129"/>
      <c r="H47" s="129"/>
      <c r="I47" s="130"/>
      <c r="J47" s="78"/>
      <c r="K47" s="78"/>
      <c r="L47" s="78"/>
    </row>
    <row r="48" spans="2:12" x14ac:dyDescent="0.35">
      <c r="B48" t="str">
        <f>Titolo!B49</f>
        <v>Tav 1.27A</v>
      </c>
      <c r="C48" s="53" t="s">
        <v>357</v>
      </c>
      <c r="D48" s="53" t="s">
        <v>357</v>
      </c>
      <c r="E48" s="82" t="str">
        <f>Analisi!A7</f>
        <v xml:space="preserve">Geocalce F Antisismico </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 xml:space="preserve">Geocalce F Antisismico </v>
      </c>
      <c r="F49" s="78" t="str">
        <f>_xlfn.CONCAT(Analisi!B7,"- ",Analisi!B10)</f>
        <v xml:space="preserve">- </v>
      </c>
      <c r="G49" s="78" t="str">
        <f>IF(Analisi!B7=Variabili_Elenchi!H5,"",CONCATENATE("Tassello ",Analisi!B7))</f>
        <v xml:space="preserve">Tassello </v>
      </c>
      <c r="H49" s="78"/>
      <c r="I49" s="78"/>
      <c r="J49" s="78"/>
      <c r="K49" s="78"/>
      <c r="L49" s="78"/>
    </row>
    <row r="50" spans="2:12" x14ac:dyDescent="0.35">
      <c r="B50" t="str">
        <f>Titolo!B51</f>
        <v>Tav 1.28A</v>
      </c>
      <c r="C50" s="53">
        <f>Analisi!C7</f>
        <v>0</v>
      </c>
      <c r="D50" s="82" t="str">
        <f>Analisi!A7</f>
        <v xml:space="preserve">Geocalce F Antisismico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-100 </v>
      </c>
      <c r="H50" s="78" t="str">
        <f>IF(Analisi!B10=Variabili_Elenchi!B11,"",_xlfn.CONCAT(Analisi!B7,"-",IF(Analisi!A10&lt;O5,"200 ",IF(Analisi!A10&lt;O7,"400 ","600 "))))</f>
        <v xml:space="preserve">-200 </v>
      </c>
      <c r="I50" s="78"/>
      <c r="J50" s="78"/>
      <c r="K50" s="78"/>
      <c r="L50" s="78"/>
    </row>
    <row r="51" spans="2:12" x14ac:dyDescent="0.35">
      <c r="B51" t="str">
        <f>Titolo!B52</f>
        <v>Tav 1.28B</v>
      </c>
      <c r="C51" s="53">
        <f>Analisi!C7</f>
        <v>0</v>
      </c>
      <c r="D51" s="82" t="str">
        <f>Analisi!A7</f>
        <v xml:space="preserve">Geocalce F Antisismico </v>
      </c>
      <c r="E51" s="82" t="s">
        <v>611</v>
      </c>
      <c r="F51" s="78" t="str">
        <f>_xlfn.CONCAT(Analisi!B7,"- ",Analisi!C10)</f>
        <v xml:space="preserve">-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Geocalce F Antisismico </v>
      </c>
      <c r="G52" s="53" t="s">
        <v>76</v>
      </c>
      <c r="H52" s="78"/>
      <c r="I52" s="78"/>
      <c r="J52" s="78"/>
      <c r="K52" s="78"/>
      <c r="L52" s="78"/>
    </row>
    <row r="53" spans="2:12" x14ac:dyDescent="0.35">
      <c r="B53" t="str">
        <f>Titolo!B54</f>
        <v>Tav 1.30A</v>
      </c>
      <c r="C53" s="53" t="s">
        <v>357</v>
      </c>
      <c r="D53" s="53" t="s">
        <v>357</v>
      </c>
      <c r="E53" s="53" t="str">
        <f>CONCATENATE("Geosteel ",Analisi!A7)</f>
        <v xml:space="preserve">Geosteel Geocalce F Antisismico </v>
      </c>
      <c r="F53" s="78"/>
      <c r="G53" s="53"/>
      <c r="H53" s="78"/>
      <c r="I53" s="78"/>
      <c r="J53" s="78"/>
      <c r="K53" s="78"/>
      <c r="L53" s="78"/>
    </row>
    <row r="54" spans="2:12" x14ac:dyDescent="0.35">
      <c r="B54" t="str">
        <f>Titolo!B55</f>
        <v>Tav 1.30B</v>
      </c>
      <c r="C54" s="53" t="s">
        <v>357</v>
      </c>
      <c r="D54" s="53" t="s">
        <v>357</v>
      </c>
      <c r="E54" s="78" t="str">
        <f>CONCATENATE("Geosteel ",Analisi!A7)</f>
        <v xml:space="preserve">Geosteel Geocalce F Antisismico </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Geocalce F Antisismico </v>
      </c>
      <c r="F57" s="78"/>
      <c r="G57" s="78"/>
      <c r="H57" s="78"/>
      <c r="I57" s="78"/>
      <c r="J57" s="78"/>
      <c r="K57" s="78"/>
      <c r="L57" s="78"/>
    </row>
    <row r="58" spans="2:12" x14ac:dyDescent="0.35">
      <c r="B58" t="str">
        <f>Titolo!B59</f>
        <v>Tav 1.34</v>
      </c>
      <c r="C58" s="53" t="s">
        <v>376</v>
      </c>
      <c r="D58" s="53" t="s">
        <v>357</v>
      </c>
      <c r="E58" s="78" t="str">
        <f>CONCATENATE("Geosteel ",Analisi!B7)</f>
        <v xml:space="preserve">Geosteel </v>
      </c>
      <c r="F58" s="78" t="s">
        <v>454</v>
      </c>
      <c r="G58" s="78"/>
      <c r="H58" s="78"/>
      <c r="I58" s="78"/>
      <c r="J58" s="78"/>
      <c r="K58" s="78"/>
      <c r="L58" s="78"/>
    </row>
    <row r="59" spans="2:12" x14ac:dyDescent="0.35">
      <c r="B59" t="str">
        <f>Titolo!B60</f>
        <v>Tav 1.35</v>
      </c>
      <c r="C59" s="78" t="str">
        <f>_xlfn.CONCAT(Analisi!B7,"- ",Analisi!D7)</f>
        <v xml:space="preserve">-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Geocalce F Antisismico </v>
      </c>
      <c r="F60" s="78"/>
      <c r="G60" s="78"/>
      <c r="H60" s="78"/>
      <c r="I60" s="78"/>
      <c r="J60" s="78"/>
      <c r="K60" s="78"/>
      <c r="L60" s="78"/>
    </row>
    <row r="61" spans="2:12" x14ac:dyDescent="0.35">
      <c r="B61" t="str">
        <f>Titolo!B62</f>
        <v>Tav 1.37</v>
      </c>
      <c r="C61" s="53" t="s">
        <v>357</v>
      </c>
      <c r="D61" s="53" t="s">
        <v>357</v>
      </c>
      <c r="E61" s="78" t="str">
        <f>CONCATENATE("Geosteel ",Analisi!A7)</f>
        <v xml:space="preserve">Geosteel Geocalce F Antisismico </v>
      </c>
      <c r="F61" s="78"/>
      <c r="G61" s="53"/>
      <c r="H61" s="78"/>
      <c r="I61" s="78"/>
      <c r="J61" s="78"/>
      <c r="K61" s="78"/>
      <c r="L61" s="78"/>
    </row>
    <row r="62" spans="2:12" x14ac:dyDescent="0.35">
      <c r="B62" t="str">
        <f>Titolo!B63</f>
        <v>Tav 1.38</v>
      </c>
      <c r="C62" s="53" t="s">
        <v>357</v>
      </c>
      <c r="D62" s="53" t="s">
        <v>357</v>
      </c>
      <c r="E62" s="78" t="str">
        <f>CONCATENATE("Geosteel ",Analisi!A7)</f>
        <v xml:space="preserve">Geosteel Geocalce F Antisismico </v>
      </c>
      <c r="F62" s="78"/>
      <c r="G62" s="78"/>
      <c r="H62" s="78"/>
      <c r="I62" s="78"/>
      <c r="J62" s="78"/>
      <c r="K62" s="78"/>
      <c r="L62" s="78"/>
    </row>
    <row r="63" spans="2:12" x14ac:dyDescent="0.35">
      <c r="B63" t="str">
        <f>Titolo!B64</f>
        <v>Tav 1.39</v>
      </c>
      <c r="C63" s="53" t="s">
        <v>357</v>
      </c>
      <c r="D63" s="53" t="s">
        <v>357</v>
      </c>
      <c r="E63" s="78" t="str">
        <f>CONCATENATE("Geosteel ",Analisi!$A$7)</f>
        <v xml:space="preserve">Geosteel Geocalce F Antisismico </v>
      </c>
      <c r="F63" s="53"/>
      <c r="G63" s="53"/>
      <c r="H63" s="78"/>
      <c r="I63" s="53"/>
      <c r="J63" s="78"/>
      <c r="K63" s="78"/>
      <c r="L63" s="78"/>
    </row>
    <row r="64" spans="2:12" x14ac:dyDescent="0.35">
      <c r="B64" t="str">
        <f>Titolo!B65</f>
        <v>Tav 1.40</v>
      </c>
      <c r="C64" s="53" t="s">
        <v>357</v>
      </c>
      <c r="D64" s="53" t="s">
        <v>357</v>
      </c>
      <c r="E64" s="81" t="str">
        <f>Analisi!$A$7</f>
        <v xml:space="preserve">Geocalce F Antisismico </v>
      </c>
      <c r="F64" s="78"/>
      <c r="G64" s="78"/>
      <c r="H64" s="78"/>
      <c r="I64" s="78"/>
      <c r="J64" s="78"/>
      <c r="K64" s="78"/>
      <c r="L64" s="78"/>
    </row>
    <row r="65" spans="2:12" x14ac:dyDescent="0.35">
      <c r="B65" t="str">
        <f>Titolo!B66</f>
        <v>Tav 1.41</v>
      </c>
      <c r="C65" s="53" t="s">
        <v>357</v>
      </c>
      <c r="D65" s="53" t="s">
        <v>357</v>
      </c>
      <c r="E65" s="81" t="str">
        <f>Analisi!$A$7</f>
        <v xml:space="preserve">Geocalce F Antisismico </v>
      </c>
      <c r="F65" s="53" t="s">
        <v>376</v>
      </c>
      <c r="G65" s="53" t="s">
        <v>357</v>
      </c>
      <c r="H65" s="78" t="str">
        <f>CONCATENATE("Geosteel ",Analisi!$B$7)</f>
        <v xml:space="preserve">Geosteel </v>
      </c>
      <c r="I65" s="53" t="s">
        <v>454</v>
      </c>
      <c r="J65" s="78"/>
      <c r="K65" s="78"/>
      <c r="L65" s="78"/>
    </row>
    <row r="66" spans="2:12" x14ac:dyDescent="0.35">
      <c r="B66" t="str">
        <f>Titolo!B67</f>
        <v>Tav 1.42</v>
      </c>
      <c r="C66" s="53" t="s">
        <v>357</v>
      </c>
      <c r="D66" s="53" t="s">
        <v>357</v>
      </c>
      <c r="E66" s="78" t="str">
        <f>CONCATENATE("Geosteel ",Analisi!$A$7)</f>
        <v xml:space="preserve">Geosteel Geocalce F Antisismico </v>
      </c>
      <c r="F66" s="78"/>
      <c r="G66" s="78"/>
      <c r="H66" s="78"/>
      <c r="I66" s="78"/>
      <c r="J66" s="78"/>
      <c r="K66" s="78"/>
      <c r="L66" s="78"/>
    </row>
    <row r="67" spans="2:12" x14ac:dyDescent="0.35">
      <c r="B67" t="str">
        <f>Titolo!B68</f>
        <v>Tav 1.43</v>
      </c>
      <c r="C67" s="53" t="s">
        <v>357</v>
      </c>
      <c r="D67" s="53" t="s">
        <v>357</v>
      </c>
      <c r="E67" s="78" t="str">
        <f>CONCATENATE("Geosteel ",Analisi!$A$7)</f>
        <v xml:space="preserve">Geosteel Geocalce F Antisismico </v>
      </c>
      <c r="F67" s="53"/>
      <c r="G67" s="53"/>
      <c r="H67" s="78"/>
      <c r="I67" s="78"/>
      <c r="J67" s="78"/>
      <c r="K67" s="78"/>
      <c r="L67" s="78"/>
    </row>
    <row r="68" spans="2:12" x14ac:dyDescent="0.35">
      <c r="B68" t="str">
        <f>Titolo!B69</f>
        <v>Tav 1.44</v>
      </c>
      <c r="C68" s="53" t="s">
        <v>357</v>
      </c>
      <c r="D68" s="53" t="s">
        <v>357</v>
      </c>
      <c r="E68" s="81" t="str">
        <f>Analisi!$A$7</f>
        <v xml:space="preserve">Geocalce F Antisismico </v>
      </c>
      <c r="F68" s="78"/>
      <c r="G68" s="78"/>
      <c r="H68" s="78"/>
      <c r="I68" s="78"/>
      <c r="J68" s="78"/>
      <c r="K68" s="78"/>
      <c r="L68" s="78"/>
    </row>
    <row r="69" spans="2:12" x14ac:dyDescent="0.35">
      <c r="B69" t="str">
        <f>Titolo!B70</f>
        <v>Tav 1.45</v>
      </c>
      <c r="C69" s="53" t="s">
        <v>357</v>
      </c>
      <c r="D69" s="53" t="s">
        <v>357</v>
      </c>
      <c r="E69" s="81" t="str">
        <f>Analisi!$A$7</f>
        <v xml:space="preserve">Geocalce F Antisismico </v>
      </c>
      <c r="F69" s="53" t="s">
        <v>376</v>
      </c>
      <c r="G69" s="53" t="s">
        <v>357</v>
      </c>
      <c r="H69" s="78" t="str">
        <f>CONCATENATE("Geosteel ",Analisi!$B$7)</f>
        <v xml:space="preserve">Geosteel </v>
      </c>
      <c r="I69" s="53" t="s">
        <v>454</v>
      </c>
      <c r="J69" s="78"/>
      <c r="K69" s="78"/>
      <c r="L69" s="78"/>
    </row>
    <row r="70" spans="2:12" x14ac:dyDescent="0.35">
      <c r="B70" t="str">
        <f>Titolo!B71</f>
        <v>Tav 1.46</v>
      </c>
      <c r="C70" s="53" t="s">
        <v>357</v>
      </c>
      <c r="D70" s="53" t="s">
        <v>357</v>
      </c>
      <c r="E70" s="78" t="str">
        <f>CONCATENATE("Geosteel ",Analisi!$A$7)</f>
        <v xml:space="preserve">Geosteel Geocalce F Antisismico </v>
      </c>
      <c r="F70" s="78"/>
      <c r="G70" s="78"/>
      <c r="H70" s="78"/>
      <c r="I70" s="78"/>
      <c r="J70" s="78"/>
      <c r="K70" s="78"/>
      <c r="L70" s="78"/>
    </row>
    <row r="71" spans="2:12" x14ac:dyDescent="0.35">
      <c r="B71" t="str">
        <f>Titolo!B72</f>
        <v>Tav 1.47</v>
      </c>
      <c r="C71" s="53" t="s">
        <v>357</v>
      </c>
      <c r="D71" s="53" t="s">
        <v>357</v>
      </c>
      <c r="E71" s="78" t="str">
        <f>CONCATENATE("Geosteel ",Analisi!$A$7)</f>
        <v xml:space="preserve">Geosteel Geocalce F Antisismico </v>
      </c>
      <c r="F71" s="53"/>
      <c r="G71" s="53"/>
      <c r="H71" s="78"/>
      <c r="I71" s="78"/>
      <c r="J71" s="78"/>
      <c r="K71" s="78"/>
      <c r="L71" s="78"/>
    </row>
    <row r="72" spans="2:12" x14ac:dyDescent="0.35">
      <c r="B72" t="str">
        <f>Titolo!B73</f>
        <v>Tav 1.48</v>
      </c>
      <c r="C72" s="53" t="s">
        <v>357</v>
      </c>
      <c r="D72" s="53" t="s">
        <v>357</v>
      </c>
      <c r="E72" s="81" t="str">
        <f>Analisi!$A$7</f>
        <v xml:space="preserve">Geocalce F Antisismico </v>
      </c>
      <c r="F72" s="78"/>
      <c r="G72" s="78"/>
      <c r="H72" s="78"/>
      <c r="I72" s="78"/>
      <c r="J72" s="78"/>
      <c r="K72" s="78"/>
      <c r="L72" s="78"/>
    </row>
    <row r="73" spans="2:12" x14ac:dyDescent="0.35">
      <c r="B73" t="str">
        <f>Titolo!B74</f>
        <v>Tav 1.49</v>
      </c>
      <c r="C73" s="53" t="s">
        <v>357</v>
      </c>
      <c r="D73" s="53" t="s">
        <v>357</v>
      </c>
      <c r="E73" s="81" t="str">
        <f>Analisi!$A$7</f>
        <v xml:space="preserve">Geocalce F Antisismico </v>
      </c>
      <c r="F73" s="53" t="s">
        <v>376</v>
      </c>
      <c r="G73" s="53" t="s">
        <v>357</v>
      </c>
      <c r="H73" s="78" t="str">
        <f>CONCATENATE("Geosteel ",Analisi!$B$7)</f>
        <v xml:space="preserve">Geosteel </v>
      </c>
      <c r="I73" s="53" t="s">
        <v>454</v>
      </c>
      <c r="J73" s="78"/>
      <c r="K73" s="78"/>
      <c r="L73" s="78"/>
    </row>
    <row r="74" spans="2:12" x14ac:dyDescent="0.35">
      <c r="B74" t="str">
        <f>Titolo!B75</f>
        <v>Tav 1.50</v>
      </c>
      <c r="C74" s="53" t="s">
        <v>357</v>
      </c>
      <c r="D74" s="53" t="s">
        <v>357</v>
      </c>
      <c r="E74" s="78" t="str">
        <f>CONCATENATE("Geosteel ",Analisi!$A$7)</f>
        <v xml:space="preserve">Geosteel Geocalce F Antisismico </v>
      </c>
      <c r="F74" s="78"/>
      <c r="G74" s="78"/>
      <c r="H74" s="78"/>
      <c r="I74" s="78"/>
      <c r="J74" s="78"/>
      <c r="K74" s="78"/>
      <c r="L74" s="78"/>
    </row>
    <row r="75" spans="2:12" x14ac:dyDescent="0.35">
      <c r="B75" t="str">
        <f>Titolo!B76</f>
        <v>Tav 1.51</v>
      </c>
      <c r="C75" s="53" t="s">
        <v>357</v>
      </c>
      <c r="D75" s="53" t="s">
        <v>357</v>
      </c>
      <c r="E75" s="78" t="str">
        <f>CONCATENATE("Geosteel ",Analisi!$A$7)</f>
        <v xml:space="preserve">Geosteel Geocalce F Antisismico </v>
      </c>
      <c r="F75" s="53"/>
      <c r="G75" s="53"/>
      <c r="H75" s="78"/>
      <c r="I75" s="78"/>
      <c r="J75" s="78"/>
      <c r="K75" s="78"/>
      <c r="L75" s="78"/>
    </row>
    <row r="76" spans="2:12" x14ac:dyDescent="0.35">
      <c r="B76" t="str">
        <f>Titolo!B77</f>
        <v>Tav 1.52</v>
      </c>
      <c r="C76" s="53" t="s">
        <v>357</v>
      </c>
      <c r="D76" s="53" t="s">
        <v>357</v>
      </c>
      <c r="E76" s="81" t="str">
        <f>Analisi!$A$7</f>
        <v xml:space="preserve">Geocalce F Antisismico </v>
      </c>
      <c r="F76" s="78"/>
      <c r="G76" s="78"/>
      <c r="I76" s="78"/>
      <c r="J76" s="78"/>
      <c r="K76" s="78"/>
      <c r="L76" s="78"/>
    </row>
    <row r="77" spans="2:12" x14ac:dyDescent="0.35">
      <c r="B77" t="str">
        <f>Titolo!B78</f>
        <v>Tav 1.53</v>
      </c>
      <c r="C77" s="53" t="s">
        <v>357</v>
      </c>
      <c r="D77" s="53" t="s">
        <v>357</v>
      </c>
      <c r="E77" s="81" t="str">
        <f>Analisi!$A$7</f>
        <v xml:space="preserve">Geocalce F Antisismico </v>
      </c>
      <c r="F77" s="53" t="s">
        <v>376</v>
      </c>
      <c r="G77" s="53" t="s">
        <v>357</v>
      </c>
      <c r="H77" t="str">
        <f>CONCATENATE("Geosteel ",Analisi!$B$7)</f>
        <v xml:space="preserve">Geosteel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Geocalce F Antisismico  cm)</v>
      </c>
      <c r="E4" s="78" t="str">
        <f>IF(Analisi!B7=Variabili_Elenchi!B3,"(25% in peso)","")</f>
        <v/>
      </c>
      <c r="F4" s="78"/>
      <c r="G4" s="78"/>
      <c r="H4" s="78"/>
      <c r="I4" s="78"/>
    </row>
    <row r="5" spans="2:9" x14ac:dyDescent="0.35">
      <c r="B5" t="str">
        <f>Titolo!B6</f>
        <v>Tav 1.3B</v>
      </c>
      <c r="D5" s="78" t="str">
        <f>CONCATENATE("(spessore ",Analisi!$A$7," cm)")</f>
        <v>(spessore Geocalce F Antisismico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str">
        <f ca="1">CONCATENATE("(peso ",VLOOKUP(Analisi!$A$7,MAT,5,FALSE)," - altezza rete 1 m)")</f>
        <v>(peso  - altezza rete 1 m)</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str">
        <f ca="1">CONCATENATE("(peso ",VLOOKUP(Analisi!$A$7,MAT,5,FALSE)," - altezza rete 1 m)")</f>
        <v>(peso  - altezza rete 1 m)</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cm)</v>
      </c>
      <c r="E20" s="78" t="str">
        <f>IF(Analisi!$C$7="SI","(25% in peso)","")</f>
        <v/>
      </c>
      <c r="F20" s="78"/>
      <c r="G20" s="78"/>
      <c r="H20" s="78"/>
      <c r="I20" s="78"/>
    </row>
    <row r="21" spans="2:9" x14ac:dyDescent="0.35">
      <c r="B21" t="str">
        <f>Titolo!B22</f>
        <v>Tav 1.11B</v>
      </c>
      <c r="D21" s="78" t="str">
        <f>CONCATENATE("(spessore ",Analisi!$A$7," cm)")</f>
        <v>(spessore Geocalce F Antisismico  cm)</v>
      </c>
      <c r="E21" s="78" t="str">
        <f>IF(Analisi!B7&lt;&gt;Variabili_Elenchi!C13,"",VLOOKUP(Analisi!$B$7,SIS,8,FALSE))</f>
        <v/>
      </c>
      <c r="F21" s="78"/>
      <c r="G21" s="78"/>
      <c r="H21" s="78"/>
      <c r="I21" s="78"/>
    </row>
    <row r="22" spans="2:9" x14ac:dyDescent="0.35">
      <c r="B22" t="str">
        <f>Titolo!B23</f>
        <v>Tav 1.11C</v>
      </c>
      <c r="D22" s="78" t="str">
        <f>CONCATENATE("(spessore ",Analisi!$A$7," cm)")</f>
        <v>(spessore Geocalce F Antisismico  cm)</v>
      </c>
      <c r="E22" s="78" t="str">
        <f>IF(Analisi!B7&lt;&gt;Variabili_Elenchi!C13,"",VLOOKUP(Analisi!$B$7,SIS,8,FALSE))</f>
        <v/>
      </c>
      <c r="F22" s="78"/>
      <c r="G22" s="78"/>
      <c r="H22" s="78"/>
      <c r="I22" s="78"/>
    </row>
    <row r="23" spans="2:9" x14ac:dyDescent="0.35">
      <c r="B23" t="str">
        <f>Titolo!B24</f>
        <v>Tav 1.11D</v>
      </c>
      <c r="D23" s="78" t="str">
        <f>CONCATENATE("(spessore ",Analisi!$A$7," cm)")</f>
        <v>(spessore Geocalce F Antisismico  cm)</v>
      </c>
      <c r="E23" s="78" t="str">
        <f>IF(Analisi!B7&lt;&gt;Variabili_Elenchi!C13,"",VLOOKUP(Analisi!$B$7,SIS,8,FALSE))</f>
        <v/>
      </c>
      <c r="F23" s="78"/>
      <c r="G23" s="78"/>
      <c r="H23" s="78"/>
      <c r="I23" s="78"/>
    </row>
    <row r="24" spans="2:9" x14ac:dyDescent="0.35">
      <c r="B24" t="str">
        <f>Titolo!B25</f>
        <v>Tav 1.12A</v>
      </c>
      <c r="D24" s="78" t="str">
        <f>CONCATENATE("(spessore ",Analisi!$A$7," cm)")</f>
        <v>(spessore Geocalce F Antisismico  cm)</v>
      </c>
      <c r="E24" s="78" t="str">
        <f>IF(Analisi!B7=Variabili_Elenchi!B3,"(25% in peso)","")</f>
        <v/>
      </c>
      <c r="F24" s="78"/>
      <c r="G24" s="78"/>
      <c r="H24" s="78"/>
      <c r="I24" s="78"/>
    </row>
    <row r="25" spans="2:9" x14ac:dyDescent="0.35">
      <c r="B25" t="str">
        <f>Titolo!B26</f>
        <v>Tav 1.12B</v>
      </c>
      <c r="D25" s="78" t="str">
        <f>CONCATENATE("(spessore ",Analisi!$A$7," cm)")</f>
        <v>(spessore Geocalce F Antisismico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str">
        <f ca="1">CONCATENATE("(peso ",VLOOKUP(Analisi!$A$7,MAT,5,FALSE)," - altezza rete 1 m)")</f>
        <v>(peso  - altezza rete 1 m)</v>
      </c>
      <c r="G32" s="78"/>
      <c r="H32" s="78"/>
      <c r="I32" s="78"/>
    </row>
    <row r="33" spans="2:9" x14ac:dyDescent="0.35">
      <c r="B33" t="str">
        <f>Titolo!B34</f>
        <v>Tav 1.18A</v>
      </c>
      <c r="D33" s="53" t="s">
        <v>326</v>
      </c>
      <c r="E33" s="53" t="s">
        <v>339</v>
      </c>
      <c r="F33" s="78" t="str">
        <f ca="1">CONCATENATE("(peso ",VLOOKUP(Analisi!A7,MAT,5,FALSE)," - altezza rete 1 m)")</f>
        <v>(peso  - altezza rete 1 m)</v>
      </c>
      <c r="G33" s="78"/>
      <c r="H33" s="78"/>
      <c r="I33" s="78"/>
    </row>
    <row r="34" spans="2:9" x14ac:dyDescent="0.35">
      <c r="B34" t="str">
        <f>Titolo!B35</f>
        <v>Tav 1.18B</v>
      </c>
      <c r="D34" s="53" t="s">
        <v>326</v>
      </c>
      <c r="E34" s="53" t="s">
        <v>327</v>
      </c>
      <c r="F34" s="78" t="str">
        <f ca="1">CONCATENATE("(peso ",VLOOKUP(Analisi!A7,MAT,5,FALSE)," - altezza rete 1 m)")</f>
        <v>(peso  - altezza rete 1 m)</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str">
        <f ca="1">CONCATENATE("(peso ",VLOOKUP(Analisi!A7,MAT,5,FALSE)," - altezza rete 1 m)")</f>
        <v>(peso  - altezza rete 1 m)</v>
      </c>
      <c r="G48" s="53" t="str">
        <f>IF(Analisi!B7=Variabili_Elenchi!B8,"(stima)","(stima 40 kg/mq)")</f>
        <v>(stima 40 kg/mq)</v>
      </c>
      <c r="H48" s="74" t="s">
        <v>485</v>
      </c>
      <c r="I48" s="78"/>
    </row>
    <row r="49" spans="2:9" x14ac:dyDescent="0.35">
      <c r="B49" t="str">
        <f>Titolo!B50</f>
        <v>Tav 1.27B</v>
      </c>
      <c r="D49" s="53" t="s">
        <v>326</v>
      </c>
      <c r="E49" s="53" t="s">
        <v>327</v>
      </c>
      <c r="F49" s="78" t="str">
        <f ca="1">CONCATENATE("(peso ",VLOOKUP(Analisi!A7,MAT,5,FALSE)," - altezza rete 1 m)")</f>
        <v>(peso  - altezza rete 1 m)</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str">
        <f ca="1">CONCATENATE("(peso ",VLOOKUP(Analisi!A7,MAT,5,FALSE)," - altezza rete 1 m)")</f>
        <v>(peso  - altezza rete 1 m)</v>
      </c>
      <c r="G64" s="78"/>
      <c r="I64" s="78"/>
    </row>
    <row r="65" spans="2:9" x14ac:dyDescent="0.35">
      <c r="B65" t="str">
        <f>Titolo!B66</f>
        <v>Tav 1.41</v>
      </c>
      <c r="D65" s="53" t="s">
        <v>326</v>
      </c>
      <c r="E65" s="53" t="s">
        <v>327</v>
      </c>
      <c r="F65" s="78" t="str">
        <f ca="1">CONCATENATE("(peso ",VLOOKUP(Analisi!A7,MAT,5,FALSE)," - altezza rete 1 m)")</f>
        <v>(peso  - altezza rete 1 m)</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str">
        <f ca="1">CONCATENATE("(peso ",VLOOKUP(Analisi!A7,MAT,5,FALSE)," - altezza rete 1 m)")</f>
        <v>(peso  - altezza rete 1 m)</v>
      </c>
      <c r="G68" s="78"/>
      <c r="I68" s="78"/>
    </row>
    <row r="69" spans="2:9" x14ac:dyDescent="0.35">
      <c r="B69" t="str">
        <f>Titolo!B70</f>
        <v>Tav 1.45</v>
      </c>
      <c r="D69" s="53" t="s">
        <v>326</v>
      </c>
      <c r="E69" s="53" t="s">
        <v>327</v>
      </c>
      <c r="F69" s="78" t="str">
        <f ca="1">CONCATENATE("(peso ",VLOOKUP(Analisi!A7,MAT,5,FALSE)," - altezza rete 1 m)")</f>
        <v>(peso  - altezza rete 1 m)</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str">
        <f ca="1">CONCATENATE("(peso ",VLOOKUP(Analisi!A7,MAT,5,FALSE)," - altezza rete 1 m)")</f>
        <v>(peso  - altezza rete 1 m)</v>
      </c>
      <c r="G72" s="78"/>
      <c r="I72" s="78"/>
    </row>
    <row r="73" spans="2:9" x14ac:dyDescent="0.35">
      <c r="B73" t="str">
        <f>Titolo!B74</f>
        <v>Tav 1.49</v>
      </c>
      <c r="D73" s="53" t="s">
        <v>326</v>
      </c>
      <c r="E73" s="53" t="s">
        <v>327</v>
      </c>
      <c r="F73" s="78" t="str">
        <f ca="1">CONCATENATE("(peso ",VLOOKUP(Analisi!A7,MAT,5,FALSE)," - altezza rete 1 m)")</f>
        <v>(peso  - altezza rete 1 m)</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str">
        <f ca="1">CONCATENATE("(peso ",VLOOKUP(Analisi!A7,MAT,5,FALSE)," - altezza rete 1 m)")</f>
        <v>(peso  - altezza rete 1 m)</v>
      </c>
      <c r="G76" s="78"/>
      <c r="H76" s="78"/>
      <c r="I76" s="78"/>
    </row>
    <row r="77" spans="2:9" x14ac:dyDescent="0.35">
      <c r="B77" t="str">
        <f>Titolo!B78</f>
        <v>Tav 1.53</v>
      </c>
      <c r="D77" s="53" t="s">
        <v>326</v>
      </c>
      <c r="E77" s="53" t="s">
        <v>327</v>
      </c>
      <c r="F77" s="78" t="str">
        <f ca="1">CONCATENATE("(peso ",VLOOKUP(Analisi!A7,MAT,5,FALSE)," - altezza rete 1 m)")</f>
        <v>(peso  - altezza rete 1 m)</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0</v>
      </c>
      <c r="F3" s="134">
        <f ca="1">IFERROR(IF(Analisi!D52="kg",Analisi!E52,IF(Analisi!D52="m",VLOOKUP(Analisi!A52,MAT,7,FALSE)*Analisi!E52,IF(Analisi!D52="kg",Analisi!E52,IF(Analisi!D52="cad",VLOOKUP(Analisi!A52,MAT,7,FALSE),0)))),0)</f>
        <v>2</v>
      </c>
      <c r="H3" s="96">
        <f ca="1">IF(Analisi!D52="kg",Analisi!E52,IF(Analisi!D52="m",VLOOKUP(Analisi!A52,MAT,6,FALSE)))</f>
        <v>2</v>
      </c>
    </row>
    <row r="4" spans="2:8" x14ac:dyDescent="0.25">
      <c r="B4" s="96" t="s">
        <v>459</v>
      </c>
      <c r="C4" s="96" t="s">
        <v>357</v>
      </c>
      <c r="D4" s="133">
        <f ca="1">VLOOKUP(calcolo_prodotti[[#This Row],[Prodotto]],MAT,6,FALSE)*0.3*VLOOKUP(Analisi!$B$1,AUS,12,FALSE)</f>
        <v>0</v>
      </c>
      <c r="F4" s="134">
        <f ca="1">IFERROR(IF(Analisi!D53="kg",Analisi!E53,IF(Analisi!D53="m",VLOOKUP(Analisi!A53,MAT,7,FALSE)*Analisi!E53,IF(Analisi!D53="kg",Analisi!E53,IF(Analisi!D53="cad",VLOOKUP(Analisi!A53,MAT,7,FALSE),0)))),0)</f>
        <v>0</v>
      </c>
    </row>
    <row r="5" spans="2:8" x14ac:dyDescent="0.25">
      <c r="B5" s="96" t="s">
        <v>287</v>
      </c>
      <c r="C5" s="96" t="s">
        <v>355</v>
      </c>
      <c r="D5" s="133">
        <f ca="1">VLOOKUP(Analisi!$B$1,AUS,10,FALSE)</f>
        <v>0</v>
      </c>
      <c r="F5" s="134">
        <f ca="1">IFERROR(IF(Analisi!D54="kg",Analisi!E54,IF(Analisi!D54="m",VLOOKUP(Analisi!A54,MAT,7,FALSE)*Analisi!E54,IF(Analisi!D54="kg",Analisi!E54,IF(Analisi!D54="cad",VLOOKUP(Analisi!A54,MAT,7,FALSE),0)))),0)</f>
        <v>0</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0</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0</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0</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0</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0</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2</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0</v>
      </c>
    </row>
    <row r="33" spans="2:4" x14ac:dyDescent="0.25">
      <c r="B33" s="96" t="s">
        <v>487</v>
      </c>
      <c r="C33" s="96" t="s">
        <v>361</v>
      </c>
      <c r="D33" s="133">
        <f ca="1">VLOOKUP(Analisi!$B$1,AUS,10,FALSE)/0.3</f>
        <v>0</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0.5</v>
      </c>
    </row>
    <row r="42" spans="2:4" x14ac:dyDescent="0.25">
      <c r="B42" s="96" t="str">
        <f>CONCATENATE(Car_Materiali!A23,"(spessore ",Analisi!$A$7," cm)")</f>
        <v>Geolite Magma (spessore Geocalce F Antisismico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cm)</v>
      </c>
      <c r="C43" s="96" t="s">
        <v>368</v>
      </c>
      <c r="D43" s="133">
        <f>IF(Analisi!C7=Variabili_Elenchi!B3,16.18*Analisi!B7,VLOOKUP(calcolo_prodotti[[#This Row],[Prodotto]],Car_Materiali!A:I,6,FALSE)*Analisi!B7)</f>
        <v>0</v>
      </c>
    </row>
    <row r="44" spans="2:4" x14ac:dyDescent="0.25">
      <c r="B44" s="96" t="str">
        <f>CONCATENATE(Car_Materiali!A26,"(spessore ",Analisi!$A$7," cm)")</f>
        <v>Geolite Magma Xenon (spessore Geocalce F Antisismico  cm)</v>
      </c>
      <c r="C44" s="96" t="s">
        <v>370</v>
      </c>
      <c r="D44" s="133" t="e">
        <f>VLOOKUP(calcolo_prodotti[[#This Row],[Prodotto]],Car_Materiali!A:I,6,FALSE)*Analisi!A7</f>
        <v>#VALUE!</v>
      </c>
    </row>
    <row r="45" spans="2:4" x14ac:dyDescent="0.25">
      <c r="B45" s="96" t="str">
        <f>CONCATENATE(Car_Sistemi!B16,"(spessore ",Analisi!$A$7," cm)")</f>
        <v>Geolite Magma Xenon &amp; Steel Fiber (spessore Geocalce F Antisismico  cm)</v>
      </c>
      <c r="C45" s="96" t="s">
        <v>1071</v>
      </c>
      <c r="D45" s="133" t="e">
        <f>21*Analisi!A7/100</f>
        <v>#VALUE!</v>
      </c>
    </row>
    <row r="46" spans="2:4" x14ac:dyDescent="0.25">
      <c r="B46" s="96" t="str">
        <f>CONCATENATE(Car_Sistemi!B20,"(spessore ",Analisi!$A$7," cm)")</f>
        <v>Geolite Magma Xenon &amp; Steel Fiber Hook (spessore Geocalce F Antisismico  cm)</v>
      </c>
      <c r="C46" s="96" t="s">
        <v>1073</v>
      </c>
      <c r="D46" s="133" t="e">
        <f>21*Analisi!A7/100</f>
        <v>#VALUE!</v>
      </c>
    </row>
    <row r="47" spans="2:4" x14ac:dyDescent="0.25">
      <c r="B47" s="96" t="str">
        <f>CONCATENATE(Car_Sistemi!B19,"(spessore ",Analisi!$A$7," cm)")</f>
        <v>Geolite Neos &amp; Steel Fiber Hook (spessore Geocalce F Antisismico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t="e">
        <f ca="1">VLOOKUP(Analisi!A54,MAT,6,FALSE)</f>
        <v>#N/A</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cm)</v>
      </c>
      <c r="C138" s="96" t="s">
        <v>374</v>
      </c>
      <c r="D138" s="133">
        <f>12.85*Analisi!B7</f>
        <v>0</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Geocalce F Antisismico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2026-05-19T09:44:01Z</dcterms:modified>
</cp:coreProperties>
</file>